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29D0CF7-2FDC-41C7-8235-FB1396CCF0C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9" l="1"/>
  <c r="C10" i="21"/>
  <c r="D73" i="19" l="1"/>
  <c r="D14" i="11" l="1"/>
  <c r="C14" i="11"/>
  <c r="D81" i="7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O16" i="23" s="1"/>
  <c r="M16" i="23"/>
  <c r="N15" i="23"/>
  <c r="M15" i="23"/>
  <c r="N14" i="23"/>
  <c r="M14" i="23"/>
  <c r="N13" i="23"/>
  <c r="O13" i="23" s="1"/>
  <c r="M13" i="23"/>
  <c r="N12" i="23"/>
  <c r="M12" i="23"/>
  <c r="N11" i="23"/>
  <c r="M11" i="23"/>
  <c r="N10" i="23"/>
  <c r="M10" i="23"/>
  <c r="N9" i="23"/>
  <c r="M9" i="23"/>
  <c r="N8" i="23"/>
  <c r="O8" i="23" s="1"/>
  <c r="M8" i="23"/>
  <c r="N7" i="23"/>
  <c r="M7" i="23"/>
  <c r="O9" i="23" l="1"/>
  <c r="O15" i="23"/>
  <c r="O11" i="23"/>
  <c r="O14" i="23"/>
  <c r="O12" i="23"/>
  <c r="O10" i="23"/>
  <c r="O7" i="23"/>
  <c r="L19" i="23"/>
  <c r="M17" i="23"/>
  <c r="M19" i="23" s="1"/>
  <c r="M20" i="23" s="1"/>
  <c r="M27" i="23" s="1"/>
  <c r="D41" i="7" s="1"/>
  <c r="N17" i="23"/>
  <c r="O17" i="23" s="1"/>
  <c r="M28" i="23"/>
  <c r="D24" i="19" s="1"/>
  <c r="D59" i="19" s="1"/>
  <c r="D8" i="9"/>
  <c r="I19" i="23"/>
  <c r="N18" i="23"/>
  <c r="O18" i="23" s="1"/>
  <c r="D27" i="9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9" i="23" l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G62" i="18" s="1"/>
  <c r="D22" i="19"/>
  <c r="D24" i="7" s="1"/>
  <c r="D21" i="7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E9" i="10"/>
  <c r="E8" i="9"/>
  <c r="E23" i="22" l="1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<sst xmlns="http://schemas.openxmlformats.org/spreadsheetml/2006/main" count="733" uniqueCount="278">
  <si>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</si>
  <si>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</si>
  <si>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</si>
  <si>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</si>
  <si>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</si>
  <si>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</si>
  <si>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</si>
  <si>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</si>
  <si>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</si>
  <si>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</si>
  <si>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</si>
  <si>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</si>
  <si>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</si>
  <si>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</si>
  <si>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</si>
  <si>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</si>
  <si>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</si>
  <si>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</si>
  <si>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</si>
  <si>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</si>
  <si>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</si>
  <si>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</si>
  <si>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</si>
  <si>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</si>
  <si>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</si>
  <si>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</si>
  <si>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</si>
  <si>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</si>
  <si>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</si>
  <si>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</si>
  <si>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</si>
  <si>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</si>
  <si>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</si>
  <si>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</si>
  <si>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</si>
  <si>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</si>
  <si>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</si>
  <si>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</si>
  <si>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</si>
  <si>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</si>
  <si>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</si>
  <si>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</si>
  <si>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</si>
  <si>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</si>
  <si>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</si>
  <si>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</si>
  <si>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</si>
  <si>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</si>
  <si>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</si>
  <si>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</si>
  <si>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</si>
  <si>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</si>
  <si>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</si>
  <si>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</si>
  <si>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</si>
  <si>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</si>
  <si>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</si>
  <si>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</si>
  <si>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</si>
  <si>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</si>
  <si>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</si>
  <si>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</si>
  <si>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</si>
  <si>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</si>
  <si>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</si>
  <si>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</si>
  <si>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</si>
  <si>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</si>
  <si>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</si>
  <si>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</si>
  <si>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</si>
  <si>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</si>
  <si>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</si>
  <si>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</si>
  <si>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</si>
  <si>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</si>
  <si>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</si>
  <si>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</si>
  <si>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</si>
  <si>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</si>
  <si>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</si>
  <si>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</si>
  <si>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</si>
  <si>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</si>
  <si>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</si>
  <si>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</si>
  <si>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</si>
  <si>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</si>
  <si>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</si>
  <si>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</si>
  <si>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</si>
  <si>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</si>
  <si>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</si>
  <si>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</si>
  <si>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</si>
  <si>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</si>
  <si>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</si>
  <si>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</si>
  <si>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</si>
  <si>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</si>
  <si>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</si>
  <si>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</si>
  <si>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</si>
  <si>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</si>
  <si>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</si>
  <si>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</si>
  <si>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</si>
  <si>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</si>
  <si>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</si>
  <si>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</si>
  <si>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</si>
  <si>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</si>
  <si>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</si>
  <si>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</si>
  <si>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</si>
  <si>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</si>
  <si>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</si>
  <si>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</si>
  <si>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</si>
  <si>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</si>
  <si>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</si>
  <si>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</si>
  <si>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</si>
  <si>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</si>
  <si>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</si>
  <si>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</si>
  <si>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</si>
  <si>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</si>
  <si>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</si>
  <si>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</si>
  <si>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</si>
  <si>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</si>
  <si>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</si>
  <si>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</si>
  <si>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</si>
  <si>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</si>
  <si>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</si>
  <si>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</si>
  <si>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</si>
  <si>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</si>
  <si>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</si>
  <si>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</si>
  <si>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</si>
  <si>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</si>
  <si>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</si>
  <si>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</si>
  <si>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</si>
  <si>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</si>
  <si>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</si>
  <si>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</si>
  <si>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</si>
  <si>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</si>
  <si>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</si>
  <si>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</si>
  <si>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</si>
  <si>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</si>
  <si>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</si>
  <si>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</si>
  <si>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</si>
  <si>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</si>
  <si>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</si>
  <si>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</si>
  <si>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</si>
  <si>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</si>
  <si>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</si>
  <si>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</si>
  <si>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</si>
  <si>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</si>
  <si>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</si>
  <si>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</si>
  <si>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</si>
  <si>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</si>
  <si>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</si>
  <si>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</si>
  <si>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</si>
  <si>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</si>
  <si>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</si>
  <si>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</si>
  <si>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</si>
  <si>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</si>
  <si>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</si>
  <si>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</si>
  <si>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</si>
  <si>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</si>
  <si>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</si>
  <si>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</si>
  <si>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</si>
  <si>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</si>
  <si>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</si>
  <si>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</si>
  <si>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</si>
  <si>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</si>
  <si>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</si>
  <si>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</si>
  <si>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</si>
  <si>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</si>
  <si>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</si>
  <si>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</si>
  <si>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</si>
  <si>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</si>
  <si>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</si>
  <si>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</si>
  <si>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</si>
  <si>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</si>
  <si>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</si>
  <si>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</si>
  <si>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</si>
  <si>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</si>
  <si>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</si>
  <si>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</si>
  <si>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</si>
  <si>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</si>
  <si>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</si>
  <si>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</si>
  <si>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</si>
  <si>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</si>
  <si>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</si>
  <si>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</si>
  <si>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</si>
  <si>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</si>
  <si>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</si>
  <si>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</si>
  <si>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</si>
  <si>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</si>
  <si>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</si>
  <si>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</si>
  <si>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</si>
  <si>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</si>
  <si>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</si>
  <si>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</si>
  <si>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</si>
  <si>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</si>
  <si>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</si>
  <si>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</si>
  <si>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</si>
  <si>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</si>
  <si>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</si>
  <si>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</si>
  <si>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</si>
  <si>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</si>
  <si>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</si>
  <si>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</si>
  <si>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</si>
  <si>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</si>
  <si>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</si>
  <si>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</si>
  <si>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</si>
  <si>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</si>
  <si>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</si>
  <si>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</si>
  <si>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</si>
  <si>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</si>
  <si>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</si>
  <si>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</si>
  <si>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</si>
  <si>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</si>
  <si>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</si>
  <si>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</si>
  <si>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</si>
  <si>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</si>
  <si>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</si>
  <si>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</si>
  <si>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«UCOM» ՓԲԸ</t>
  </si>
  <si>
    <t>Հիմնական միջոցների դուրս գրման գծով</t>
  </si>
  <si>
    <t xml:space="preserve">«ԶԵՅԹՈՒՆ ՄՇԱԿՈՒՅԹԱՅԻՆ ԿԵՆՏՐՈՆ» ՀՈԱԿ-ի </t>
  </si>
  <si>
    <t>Պարի խմբակ</t>
  </si>
  <si>
    <t>ժամանակակից պարեր</t>
  </si>
  <si>
    <t>Նկարչության</t>
  </si>
  <si>
    <t>Երգի խմբակ</t>
  </si>
  <si>
    <t>Թատերական</t>
  </si>
  <si>
    <t>Զարգացման</t>
  </si>
  <si>
    <t>Անգլերենի խմբակ</t>
  </si>
  <si>
    <t>Դհոլի</t>
  </si>
  <si>
    <t>Օտար լեզուների</t>
  </si>
  <si>
    <t>Դասապատրաստման խմբակ</t>
  </si>
  <si>
    <t>համաձայն հարկային հաշիվների</t>
  </si>
  <si>
    <t>հ. 736 -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</si>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</sst>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0" borderId="17" xfId="19" applyFont="1" applyBorder="1" applyAlignment="1">
      <alignment vertical="center"/>
    </xf>
    <xf numFmtId="166" fontId="32" fillId="0" borderId="0" xfId="45" applyNumberFormat="1" applyFont="1" applyAlignment="1">
      <alignment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IAMwAgAFAATQAAAAAAAAAAAAAAAAAAAAAAAAAAAAAAAAAAAAAAAAAAAAAAAAAAAAAAAAAAAAAAAAAAAAAAAAAAAAAAAAAAAAAAAAAAAAAAAAAAAAAAAAAAAAAAAAAAAAAAAADnBwwAAwAUABEAF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IzNDJaMCMGCSqGSIb3DQEJBDEWBBQ7rAHJC7N3sPEzXsUJ6SuPD/3i7TArBgsqhkiG9w0BCRACDDEcMBowGDAWBBRE5xMFRVajmd/v2Zzf5CvSbEm8HjANBgkqhkiG9w0BAQEFAASCAQAaNaMIz9SITYDaQhcrtHpdsSM5roG9hwH23iKogM0Iszi07p63TDdYrcY4FlaKB0nklculLdq+cnh9SMtDu4ljv7fr1MhoezOFwmczcL77V51wlZy4smMx/Gl+wsO4tcSvsKVzQZJiOamND+l9bJMignA+W30qO+xP4kVBp51niCosP+FClg5jboSU5lz/ZoeEOCwylhhOdW7rJSLbmJWNRmwVJZlft1thxeOpwe9ISe3M2J10dAFwQwjiAU8yrO0Wamq2yggk1n0Wqn/MsPC+gZJIUjxlt+75P0tLMU+8uAWkFzbppXNWwQhW2/36p5L+K7TlVil24HX+tuhfqxd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MQAwADoAMAA1ACAAQQBNAAAAAAAAAAAAAAAAAAAAAAAAAAAAAAAAAAAAAAAAAAAAAAAAAAAAAAAAAAAAAAAAAAAAAAAAAAAAAAAAAAAAAAAAAAAAAAAAAAAAAAAAAAAAAAAAAAAAAADnBwwABAAVAAoAB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jA1MDdaMCMGCSqGSIb3DQEJBDEWBBSf4GICJXQQ8VmH1PSOV3dHI82/azArBgsqhkiG9w0BCRACDDEcMBowGDAWBBRE5xMFRVajmd/v2Zzf5CvSbEm8HjANBgkqhkiG9w0BAQEFAASCAQBaEgecqAfg1xUOHUY2Pj4iCpfxYo+/HGWFEDn2YXT10VAQYEjkGsu+y5gXl4nYO4HVnvxf7mj7DCSLybe+0KrgBhG8jX6jUBHRCsKX62UdOjT+RGlrQYaSL9jlrAz/iyHzGFo+chBAzY244yo7eRUJvNM833crnz/zeJlAhixCiyr7ZvTpvQs11ENKeFm2/QJ6M3BXTmutdsKoH8FYGmQ7n0kRDR0hYi1cCh/SpzHOf3KHHn6M75wBLXvRLKG4yjtf16m5wNZdDCMMsNwByR36dTlGMTytR3mPrU9y6d+V7jDqlAMlm4horKrwkWpvzsAjML7svcltGlzRwiZe+0k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84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8E6A1A3-564E-FA77-032B-FD434AAF2C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3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47.8554687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9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277</v>
      </c>
      <c r="E10" s="174"/>
      <c r="F10" s="42"/>
    </row>
    <row r="11" spans="1:12" ht="24" customHeight="1">
      <c r="C11" s="174"/>
      <c r="D11" s="174" t="s">
        <v>276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6"/>
      <c r="F13" s="45"/>
    </row>
    <row r="14" spans="1:12" ht="27.75" customHeight="1">
      <c r="A14" s="494" t="s">
        <v>264</v>
      </c>
      <c r="B14" s="494"/>
      <c r="C14" s="494"/>
      <c r="D14" s="494"/>
      <c r="E14" s="357"/>
    </row>
    <row r="15" spans="1:12" ht="18.75" customHeight="1">
      <c r="A15" s="495" t="s">
        <v>248</v>
      </c>
      <c r="B15" s="495"/>
      <c r="C15" s="495"/>
      <c r="D15" s="495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0" t="s">
        <v>126</v>
      </c>
      <c r="C17" s="490"/>
      <c r="D17" s="295"/>
      <c r="E17" s="295"/>
    </row>
    <row r="18" spans="1:15" ht="19.5" customHeight="1">
      <c r="A18" s="117">
        <v>1</v>
      </c>
      <c r="B18" s="491" t="s">
        <v>118</v>
      </c>
      <c r="C18" s="491"/>
      <c r="D18" s="226">
        <f>+'Pastaci finansav.'!C11</f>
        <v>25033.3</v>
      </c>
      <c r="E18" s="226"/>
      <c r="F18" s="322"/>
    </row>
    <row r="19" spans="1:15" ht="18" hidden="1" customHeight="1">
      <c r="A19" s="117">
        <v>2</v>
      </c>
      <c r="B19" s="491" t="s">
        <v>245</v>
      </c>
      <c r="C19" s="491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2" t="s">
        <v>246</v>
      </c>
      <c r="C20" s="492"/>
      <c r="D20" s="227"/>
      <c r="E20" s="226"/>
      <c r="F20" s="322"/>
    </row>
    <row r="21" spans="1:15" ht="21" customHeight="1">
      <c r="A21" s="117">
        <v>2</v>
      </c>
      <c r="B21" s="491" t="s">
        <v>228</v>
      </c>
      <c r="C21" s="491"/>
      <c r="D21" s="228">
        <f>+Komunal!N20</f>
        <v>1.5</v>
      </c>
      <c r="E21" s="228"/>
    </row>
    <row r="22" spans="1:15" s="3" customFormat="1" ht="17.25" customHeight="1">
      <c r="A22" s="117">
        <v>3</v>
      </c>
      <c r="B22" s="491" t="s">
        <v>8</v>
      </c>
      <c r="C22" s="491"/>
      <c r="D22" s="226">
        <f>+'Pastaci finansav.'!D11</f>
        <v>8685.2000000000007</v>
      </c>
      <c r="E22" s="226"/>
      <c r="F22" s="32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6"/>
      <c r="E23" s="226"/>
      <c r="F23" s="322"/>
    </row>
    <row r="24" spans="1:15" ht="18" hidden="1" customHeight="1">
      <c r="A24" s="117">
        <v>6</v>
      </c>
      <c r="B24" s="491" t="s">
        <v>63</v>
      </c>
      <c r="C24" s="491"/>
      <c r="D24" s="226">
        <f>+Komunal!M28</f>
        <v>0</v>
      </c>
      <c r="E24" s="226"/>
    </row>
    <row r="25" spans="1:15" ht="18" hidden="1" customHeight="1">
      <c r="A25" s="117">
        <v>7</v>
      </c>
      <c r="B25" s="491" t="s">
        <v>194</v>
      </c>
      <c r="C25" s="491"/>
      <c r="D25" s="226"/>
      <c r="E25" s="226"/>
    </row>
    <row r="26" spans="1:15" ht="18" hidden="1" customHeight="1">
      <c r="A26" s="117">
        <v>8</v>
      </c>
      <c r="B26" s="491" t="s">
        <v>72</v>
      </c>
      <c r="C26" s="491"/>
      <c r="D26" s="226"/>
      <c r="E26" s="226"/>
    </row>
    <row r="27" spans="1:15" ht="18" hidden="1" customHeight="1">
      <c r="A27" s="117">
        <v>9</v>
      </c>
      <c r="B27" s="491" t="s">
        <v>123</v>
      </c>
      <c r="C27" s="491"/>
      <c r="D27" s="228">
        <f>SUM(D28:D29)</f>
        <v>0</v>
      </c>
      <c r="E27" s="228"/>
    </row>
    <row r="28" spans="1:15" s="3" customFormat="1" ht="17.25" hidden="1" customHeight="1">
      <c r="A28" s="116">
        <v>9.1</v>
      </c>
      <c r="B28" s="492" t="s">
        <v>73</v>
      </c>
      <c r="C28" s="492"/>
      <c r="D28" s="242">
        <f>+D74</f>
        <v>0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2" t="s">
        <v>74</v>
      </c>
      <c r="C29" s="492"/>
      <c r="D29" s="227"/>
      <c r="E29" s="227"/>
      <c r="F29" s="57"/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4</v>
      </c>
      <c r="B30" s="491" t="s">
        <v>10</v>
      </c>
      <c r="C30" s="491"/>
      <c r="D30" s="226">
        <v>9.9</v>
      </c>
      <c r="E30" s="226"/>
    </row>
    <row r="31" spans="1:15" s="2" customFormat="1" ht="17.25" hidden="1" customHeight="1">
      <c r="A31" s="160">
        <v>11</v>
      </c>
      <c r="B31" s="491"/>
      <c r="C31" s="491"/>
      <c r="D31" s="226"/>
      <c r="E31" s="226"/>
      <c r="F31" s="19"/>
    </row>
    <row r="32" spans="1:15" s="2" customFormat="1" ht="19.5" hidden="1" customHeight="1">
      <c r="A32" s="117">
        <v>12</v>
      </c>
      <c r="B32" s="491"/>
      <c r="C32" s="491"/>
      <c r="D32" s="226"/>
      <c r="E32" s="226"/>
      <c r="F32" s="21"/>
    </row>
    <row r="33" spans="1:25" ht="24" customHeight="1">
      <c r="A33" s="50"/>
      <c r="B33" s="489" t="s">
        <v>259</v>
      </c>
      <c r="C33" s="489"/>
      <c r="D33" s="275">
        <f>SUM(D18:D27,D30:D32)</f>
        <v>33729.9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88" t="s">
        <v>127</v>
      </c>
      <c r="C35" s="488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12</v>
      </c>
      <c r="C36" s="491"/>
      <c r="D36" s="228">
        <f>+Ashkhatavardz!O13-'Dramakan hosqer'!D92</f>
        <v>27832.9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2" t="s">
        <v>119</v>
      </c>
      <c r="C37" s="492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2" t="s">
        <v>13</v>
      </c>
      <c r="C38" s="492"/>
      <c r="D38" s="242">
        <f>+Ashkhatavardz!C9+Ashkhatavardz!N7</f>
        <v>2072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2" t="s">
        <v>243</v>
      </c>
      <c r="C39" s="492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8">
        <f>+Komunal!F27</f>
        <v>854.3</v>
      </c>
      <c r="E40" s="226"/>
      <c r="F40" s="34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8">
        <f>+Komunal!J27</f>
        <v>323</v>
      </c>
      <c r="E41" s="226"/>
      <c r="F41" s="34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8">
        <f>+Komunal!O27</f>
        <v>38.299999999999997</v>
      </c>
      <c r="E42" s="226"/>
      <c r="F42" s="34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91" t="s">
        <v>17</v>
      </c>
      <c r="C43" s="491"/>
      <c r="D43" s="226"/>
      <c r="E43" s="226"/>
    </row>
    <row r="44" spans="1:25" ht="18" hidden="1" customHeight="1">
      <c r="A44" s="117">
        <v>6</v>
      </c>
      <c r="B44" s="491" t="s">
        <v>18</v>
      </c>
      <c r="C44" s="491"/>
      <c r="D44" s="226"/>
      <c r="E44" s="226"/>
    </row>
    <row r="45" spans="1:25" ht="18" customHeight="1">
      <c r="A45" s="117">
        <v>5</v>
      </c>
      <c r="B45" s="491" t="s">
        <v>19</v>
      </c>
      <c r="C45" s="491"/>
      <c r="D45" s="277">
        <f>SUM(D46:D48)</f>
        <v>159.6</v>
      </c>
      <c r="E45" s="277"/>
    </row>
    <row r="46" spans="1:25" s="3" customFormat="1" ht="18" customHeight="1">
      <c r="A46" s="116">
        <v>5.0999999999999996</v>
      </c>
      <c r="B46" s="492" t="s">
        <v>20</v>
      </c>
      <c r="C46" s="492"/>
      <c r="D46" s="227">
        <v>60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492" t="s">
        <v>21</v>
      </c>
      <c r="C47" s="492"/>
      <c r="D47" s="227">
        <v>27.6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492" t="s">
        <v>22</v>
      </c>
      <c r="C48" s="492"/>
      <c r="D48" s="227">
        <v>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1" t="s">
        <v>23</v>
      </c>
      <c r="C49" s="491"/>
      <c r="D49" s="226"/>
      <c r="E49" s="226"/>
      <c r="L49" s="89"/>
    </row>
    <row r="50" spans="1:16" ht="18" customHeight="1">
      <c r="A50" s="117">
        <v>6</v>
      </c>
      <c r="B50" s="491" t="s">
        <v>30</v>
      </c>
      <c r="C50" s="491"/>
      <c r="D50" s="226">
        <v>247.2</v>
      </c>
      <c r="E50" s="226"/>
      <c r="L50" s="294"/>
      <c r="M50" s="89"/>
      <c r="N50" s="319"/>
      <c r="O50" s="89"/>
      <c r="P50" s="320"/>
    </row>
    <row r="51" spans="1:16" ht="18" customHeight="1">
      <c r="A51" s="117">
        <v>7</v>
      </c>
      <c r="B51" s="491" t="s">
        <v>24</v>
      </c>
      <c r="C51" s="491"/>
      <c r="D51" s="226">
        <v>188.2</v>
      </c>
      <c r="E51" s="226"/>
    </row>
    <row r="52" spans="1:16" ht="18" customHeight="1">
      <c r="A52" s="117">
        <v>8</v>
      </c>
      <c r="B52" s="491" t="s">
        <v>75</v>
      </c>
      <c r="C52" s="491"/>
      <c r="D52" s="226">
        <v>28</v>
      </c>
      <c r="E52" s="226"/>
    </row>
    <row r="53" spans="1:16" ht="18" customHeight="1">
      <c r="A53" s="117">
        <v>9</v>
      </c>
      <c r="B53" s="491" t="s">
        <v>48</v>
      </c>
      <c r="C53" s="491"/>
      <c r="D53" s="226">
        <v>4.3</v>
      </c>
      <c r="E53" s="226"/>
    </row>
    <row r="54" spans="1:16" ht="18.75" hidden="1" customHeight="1">
      <c r="A54" s="117">
        <v>13</v>
      </c>
      <c r="B54" s="491" t="s">
        <v>120</v>
      </c>
      <c r="C54" s="491"/>
      <c r="D54" s="226"/>
      <c r="E54" s="226"/>
    </row>
    <row r="55" spans="1:16" ht="18" hidden="1" customHeight="1">
      <c r="A55" s="117">
        <v>14</v>
      </c>
      <c r="B55" s="491" t="s">
        <v>121</v>
      </c>
      <c r="C55" s="491"/>
      <c r="D55" s="226"/>
      <c r="E55" s="226"/>
      <c r="G55" s="52"/>
    </row>
    <row r="56" spans="1:16" ht="20.25" hidden="1" customHeight="1">
      <c r="A56" s="117">
        <v>15</v>
      </c>
      <c r="B56" s="491" t="s">
        <v>25</v>
      </c>
      <c r="C56" s="491"/>
      <c r="D56" s="226"/>
      <c r="E56" s="226"/>
      <c r="G56" s="52"/>
    </row>
    <row r="57" spans="1:16" ht="18" customHeight="1">
      <c r="A57" s="117">
        <v>10</v>
      </c>
      <c r="B57" s="491" t="s">
        <v>26</v>
      </c>
      <c r="C57" s="491"/>
      <c r="D57" s="226">
        <v>13</v>
      </c>
      <c r="E57" s="226"/>
    </row>
    <row r="58" spans="1:16" ht="18.75" hidden="1" customHeight="1">
      <c r="A58" s="117">
        <v>17</v>
      </c>
      <c r="B58" s="491" t="s">
        <v>67</v>
      </c>
      <c r="C58" s="491"/>
      <c r="D58" s="226"/>
      <c r="E58" s="226"/>
    </row>
    <row r="59" spans="1:16" ht="18.75" hidden="1" customHeight="1">
      <c r="A59" s="117">
        <v>18</v>
      </c>
      <c r="B59" s="491" t="s">
        <v>54</v>
      </c>
      <c r="C59" s="491"/>
      <c r="D59" s="228">
        <f>+'Ekamut-caxs'!D24</f>
        <v>0</v>
      </c>
      <c r="E59" s="228"/>
    </row>
    <row r="60" spans="1:16" ht="18" hidden="1" customHeight="1">
      <c r="A60" s="117">
        <v>19</v>
      </c>
      <c r="B60" s="491" t="s">
        <v>45</v>
      </c>
      <c r="C60" s="491"/>
      <c r="D60" s="226"/>
      <c r="E60" s="226"/>
    </row>
    <row r="61" spans="1:16" ht="18.75" customHeight="1">
      <c r="A61" s="117">
        <v>11</v>
      </c>
      <c r="B61" s="491" t="s">
        <v>76</v>
      </c>
      <c r="C61" s="491"/>
      <c r="D61" s="226">
        <v>7</v>
      </c>
      <c r="E61" s="226"/>
    </row>
    <row r="62" spans="1:16" ht="18.75" customHeight="1">
      <c r="A62" s="117">
        <v>12</v>
      </c>
      <c r="B62" s="491" t="s">
        <v>77</v>
      </c>
      <c r="C62" s="491"/>
      <c r="D62" s="226">
        <v>95</v>
      </c>
      <c r="E62" s="226"/>
    </row>
    <row r="63" spans="1:16" ht="18.75" hidden="1" customHeight="1">
      <c r="A63" s="117">
        <v>22</v>
      </c>
      <c r="B63" s="491" t="s">
        <v>46</v>
      </c>
      <c r="C63" s="491"/>
      <c r="D63" s="226"/>
      <c r="E63" s="226"/>
    </row>
    <row r="64" spans="1:16" ht="18.75" hidden="1" customHeight="1">
      <c r="A64" s="117">
        <v>23</v>
      </c>
      <c r="B64" s="491" t="s">
        <v>122</v>
      </c>
      <c r="C64" s="491"/>
      <c r="D64" s="226"/>
      <c r="E64" s="226"/>
    </row>
    <row r="65" spans="1:15" ht="18.75" hidden="1" customHeight="1">
      <c r="A65" s="117">
        <v>24</v>
      </c>
      <c r="B65" s="491" t="s">
        <v>47</v>
      </c>
      <c r="C65" s="491"/>
      <c r="D65" s="226"/>
      <c r="E65" s="226"/>
    </row>
    <row r="66" spans="1:15" ht="18.75" hidden="1" customHeight="1">
      <c r="A66" s="117">
        <v>25</v>
      </c>
      <c r="B66" s="491" t="s">
        <v>64</v>
      </c>
      <c r="C66" s="491"/>
      <c r="D66" s="226"/>
      <c r="E66" s="226"/>
    </row>
    <row r="67" spans="1:15" ht="18.75" hidden="1" customHeight="1">
      <c r="A67" s="117">
        <v>26</v>
      </c>
      <c r="B67" s="491" t="s">
        <v>201</v>
      </c>
      <c r="C67" s="491"/>
      <c r="D67" s="226"/>
      <c r="E67" s="226"/>
    </row>
    <row r="68" spans="1:15" ht="18.75" customHeight="1">
      <c r="A68" s="117">
        <v>13</v>
      </c>
      <c r="B68" s="491" t="s">
        <v>202</v>
      </c>
      <c r="C68" s="491"/>
      <c r="D68" s="226">
        <v>70</v>
      </c>
      <c r="E68" s="226"/>
    </row>
    <row r="69" spans="1:15" ht="18.75" hidden="1" customHeight="1">
      <c r="A69" s="117">
        <v>28</v>
      </c>
      <c r="B69" s="491" t="s">
        <v>78</v>
      </c>
      <c r="C69" s="491"/>
      <c r="D69" s="226"/>
      <c r="E69" s="226"/>
    </row>
    <row r="70" spans="1:15" ht="18.75" hidden="1" customHeight="1">
      <c r="A70" s="117">
        <v>29</v>
      </c>
      <c r="B70" s="491"/>
      <c r="C70" s="491"/>
      <c r="D70" s="226"/>
      <c r="E70" s="226"/>
    </row>
    <row r="71" spans="1:15" s="6" customFormat="1" ht="18.75" hidden="1" customHeight="1">
      <c r="A71" s="117">
        <v>30</v>
      </c>
      <c r="B71" s="491"/>
      <c r="C71" s="491"/>
      <c r="D71" s="226"/>
      <c r="E71" s="226"/>
    </row>
    <row r="72" spans="1:15" s="6" customFormat="1" ht="18.75" hidden="1" customHeight="1">
      <c r="A72" s="117">
        <v>31</v>
      </c>
      <c r="B72" s="491"/>
      <c r="C72" s="491"/>
      <c r="D72" s="226"/>
      <c r="E72" s="226"/>
      <c r="F72" s="57"/>
    </row>
    <row r="73" spans="1:15" ht="18.75" customHeight="1">
      <c r="A73" s="117">
        <v>14</v>
      </c>
      <c r="B73" s="491" t="s">
        <v>27</v>
      </c>
      <c r="C73" s="491"/>
      <c r="D73" s="226">
        <f>374+687.2</f>
        <v>1061.2</v>
      </c>
      <c r="E73" s="226"/>
    </row>
    <row r="74" spans="1:15" s="3" customFormat="1" ht="18.75" hidden="1" customHeight="1">
      <c r="A74" s="161">
        <v>32.1</v>
      </c>
      <c r="B74" s="492" t="s">
        <v>79</v>
      </c>
      <c r="C74" s="492"/>
      <c r="D74" s="227"/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1" t="s">
        <v>80</v>
      </c>
      <c r="C75" s="491"/>
      <c r="D75" s="226"/>
      <c r="E75" s="226"/>
    </row>
    <row r="76" spans="1:15" s="17" customFormat="1" ht="20.25" customHeight="1">
      <c r="A76" s="117">
        <v>15</v>
      </c>
      <c r="B76" s="491" t="s">
        <v>68</v>
      </c>
      <c r="C76" s="491"/>
      <c r="D76" s="226">
        <f>2100.4+707.5</f>
        <v>2807.9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7" t="s">
        <v>258</v>
      </c>
      <c r="C77" s="487"/>
      <c r="D77" s="275">
        <f>SUM(D36,D40:D45,D49:D73,D75:D76)</f>
        <v>33729.9</v>
      </c>
      <c r="E77" s="228" t="s">
        <v>226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/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/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6" t="s">
        <v>217</v>
      </c>
      <c r="B84" s="496"/>
      <c r="D84" s="321" t="s">
        <v>227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7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59.57031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v>10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224</v>
      </c>
      <c r="E7" s="369">
        <v>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736 -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41</v>
      </c>
      <c r="B13" s="507"/>
      <c r="C13" s="507"/>
      <c r="D13" s="507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«ԶԵՅԹՈՒՆ ՄՇԱԿՈՒՅԹԱՅԻՆ ԿԵՆՏՐՈՆ» ՀՈԱԿ-ի </v>
      </c>
      <c r="B14" s="494"/>
      <c r="C14" s="494"/>
      <c r="D14" s="494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249</v>
      </c>
      <c r="B15" s="495"/>
      <c r="C15" s="495"/>
      <c r="D15" s="495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8" t="s">
        <v>31</v>
      </c>
      <c r="C18" s="509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9" t="s">
        <v>32</v>
      </c>
      <c r="C19" s="500"/>
      <c r="D19" s="256">
        <f>+'Dramakani hamematakan'!D6</f>
        <v>674.5</v>
      </c>
      <c r="E19" s="361"/>
      <c r="F19" s="505"/>
      <c r="G19" s="506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9" t="s">
        <v>83</v>
      </c>
      <c r="C20" s="500"/>
      <c r="D20" s="256">
        <f>SUM(D21:D32)</f>
        <v>33728.400000000001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1" t="s">
        <v>118</v>
      </c>
      <c r="C21" s="502"/>
      <c r="D21" s="248">
        <f>+'Ekamut-caxs'!D18</f>
        <v>25033.3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1" t="s">
        <v>245</v>
      </c>
      <c r="C22" s="502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7" t="s">
        <v>246</v>
      </c>
      <c r="C23" s="498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2</v>
      </c>
      <c r="B24" s="501" t="s">
        <v>8</v>
      </c>
      <c r="C24" s="502"/>
      <c r="D24" s="248">
        <f>+'Ekamut-caxs'!D22</f>
        <v>8685.2000000000007</v>
      </c>
      <c r="E24" s="363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1" t="s">
        <v>53</v>
      </c>
      <c r="C25" s="502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1" t="s">
        <v>63</v>
      </c>
      <c r="C26" s="502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1" t="s">
        <v>194</v>
      </c>
      <c r="C27" s="502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1" t="s">
        <v>72</v>
      </c>
      <c r="C28" s="502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1" t="s">
        <v>33</v>
      </c>
      <c r="C29" s="502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501" t="s">
        <v>10</v>
      </c>
      <c r="C30" s="502"/>
      <c r="D30" s="248">
        <f>+'Ekamut-caxs'!D30</f>
        <v>9.9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1"/>
      <c r="C31" s="502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1"/>
      <c r="C32" s="502"/>
      <c r="D32" s="247">
        <f>+'Ekamut-caxs'!D32</f>
        <v>0</v>
      </c>
      <c r="E32" s="364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3" t="s">
        <v>84</v>
      </c>
      <c r="C33" s="504"/>
      <c r="D33" s="256">
        <f>D34+D78+D91</f>
        <v>30664.7</v>
      </c>
      <c r="E33" s="362"/>
      <c r="F33" s="27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3" t="s">
        <v>59</v>
      </c>
      <c r="C34" s="504"/>
      <c r="D34" s="256">
        <f>SUM(D35,D39:D44,D48:D72,D76:D77)</f>
        <v>29859.9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1" t="s">
        <v>12</v>
      </c>
      <c r="C35" s="502"/>
      <c r="D35" s="248">
        <f>+'Ekamut-caxs'!D36</f>
        <v>27832.9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7" t="s">
        <v>119</v>
      </c>
      <c r="C36" s="498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497" t="s">
        <v>13</v>
      </c>
      <c r="C37" s="498"/>
      <c r="D37" s="260">
        <f>+'Ekamut-caxs'!D38</f>
        <v>2072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7" t="str">
        <f>+'Ekamut-caxs'!B39</f>
        <v>կամավոր ատեստ. գծով լրավճար</v>
      </c>
      <c r="C38" s="498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1" t="s">
        <v>15</v>
      </c>
      <c r="C39" s="502"/>
      <c r="D39" s="248">
        <f>+'Ekamut-caxs'!D40</f>
        <v>854.3</v>
      </c>
      <c r="E39" s="363"/>
      <c r="F39" s="347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1" t="s">
        <v>14</v>
      </c>
      <c r="C40" s="502"/>
      <c r="D40" s="248">
        <f>+'Ekamut-caxs'!D41</f>
        <v>323</v>
      </c>
      <c r="E40" s="363"/>
      <c r="F40" s="347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1" t="s">
        <v>16</v>
      </c>
      <c r="C41" s="502"/>
      <c r="D41" s="248">
        <f>+Komunal!M27</f>
        <v>36.9</v>
      </c>
      <c r="E41" s="363"/>
      <c r="F41" s="34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1" t="s">
        <v>17</v>
      </c>
      <c r="C42" s="502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1" t="s">
        <v>18</v>
      </c>
      <c r="C43" s="502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1" t="s">
        <v>19</v>
      </c>
      <c r="C44" s="502"/>
      <c r="D44" s="248">
        <f>SUM(D45:D47)</f>
        <v>159.6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497" t="s">
        <v>20</v>
      </c>
      <c r="C45" s="498"/>
      <c r="D45" s="260">
        <f>+'Ekamut-caxs'!D46</f>
        <v>60</v>
      </c>
      <c r="E45" s="363"/>
    </row>
    <row r="46" spans="1:13" ht="18" customHeight="1">
      <c r="A46" s="27">
        <v>5.2</v>
      </c>
      <c r="B46" s="497" t="s">
        <v>21</v>
      </c>
      <c r="C46" s="498"/>
      <c r="D46" s="260">
        <f>+'Ekamut-caxs'!D47</f>
        <v>27.6</v>
      </c>
      <c r="E46" s="363"/>
    </row>
    <row r="47" spans="1:13" ht="18" customHeight="1">
      <c r="A47" s="27">
        <v>5.3</v>
      </c>
      <c r="B47" s="497" t="s">
        <v>22</v>
      </c>
      <c r="C47" s="498"/>
      <c r="D47" s="260">
        <f>+'Ekamut-caxs'!D48</f>
        <v>72</v>
      </c>
      <c r="E47" s="363"/>
    </row>
    <row r="48" spans="1:13" s="97" customFormat="1" ht="18" hidden="1" customHeight="1">
      <c r="A48" s="61">
        <v>8</v>
      </c>
      <c r="B48" s="501" t="s">
        <v>23</v>
      </c>
      <c r="C48" s="502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501" t="s">
        <v>30</v>
      </c>
      <c r="C49" s="502"/>
      <c r="D49" s="247">
        <f>+'Ekamut-caxs'!D50</f>
        <v>247.2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01" t="s">
        <v>24</v>
      </c>
      <c r="C50" s="502"/>
      <c r="D50" s="247">
        <f>+'Ekamut-caxs'!D51</f>
        <v>188.2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501" t="s">
        <v>75</v>
      </c>
      <c r="C51" s="502"/>
      <c r="D51" s="247">
        <f>+'Ekamut-caxs'!D52</f>
        <v>28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9</v>
      </c>
      <c r="B52" s="501" t="s">
        <v>48</v>
      </c>
      <c r="C52" s="502"/>
      <c r="D52" s="248">
        <f>+'Ekamut-caxs'!D53</f>
        <v>4.3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1" t="s">
        <v>120</v>
      </c>
      <c r="C53" s="502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1" t="s">
        <v>121</v>
      </c>
      <c r="C54" s="502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1" t="s">
        <v>25</v>
      </c>
      <c r="C55" s="502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01" t="s">
        <v>26</v>
      </c>
      <c r="C56" s="502"/>
      <c r="D56" s="248">
        <f>+'Ekamut-caxs'!D57</f>
        <v>13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1" t="s">
        <v>67</v>
      </c>
      <c r="C57" s="502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1" t="s">
        <v>54</v>
      </c>
      <c r="C58" s="502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1" t="s">
        <v>45</v>
      </c>
      <c r="C59" s="502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11</v>
      </c>
      <c r="B60" s="501" t="s">
        <v>76</v>
      </c>
      <c r="C60" s="502"/>
      <c r="D60" s="248">
        <f>+'Ekamut-caxs'!D61</f>
        <v>7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501" t="s">
        <v>77</v>
      </c>
      <c r="C61" s="502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501" t="s">
        <v>46</v>
      </c>
      <c r="C62" s="502"/>
      <c r="D62" s="248">
        <f>+'Ekamut-caxs'!D63</f>
        <v>0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1" t="s">
        <v>122</v>
      </c>
      <c r="C63" s="502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1" t="s">
        <v>47</v>
      </c>
      <c r="C64" s="502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1" t="s">
        <v>64</v>
      </c>
      <c r="C65" s="502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1" t="s">
        <v>201</v>
      </c>
      <c r="C66" s="502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13</v>
      </c>
      <c r="B67" s="501" t="s">
        <v>202</v>
      </c>
      <c r="C67" s="502"/>
      <c r="D67" s="248">
        <f>+'Ekamut-caxs'!D68</f>
        <v>70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1" t="s">
        <v>78</v>
      </c>
      <c r="C68" s="502"/>
      <c r="D68" s="248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1"/>
      <c r="C69" s="502"/>
      <c r="D69" s="248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1"/>
      <c r="C70" s="502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1"/>
      <c r="C71" s="502"/>
      <c r="D71" s="247">
        <f>+'Ekamut-caxs'!D72</f>
        <v>0</v>
      </c>
      <c r="E71" s="364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1" t="s">
        <v>35</v>
      </c>
      <c r="C72" s="502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7" t="s">
        <v>36</v>
      </c>
      <c r="C73" s="498"/>
      <c r="D73" s="233"/>
      <c r="E73" s="366"/>
    </row>
    <row r="74" spans="1:13" ht="19.5" hidden="1" customHeight="1">
      <c r="A74" s="14">
        <v>32.200000000000003</v>
      </c>
      <c r="B74" s="497" t="s">
        <v>49</v>
      </c>
      <c r="C74" s="498"/>
      <c r="D74" s="233"/>
      <c r="E74" s="366"/>
    </row>
    <row r="75" spans="1:13" ht="19.5" hidden="1" customHeight="1">
      <c r="A75" s="14">
        <v>32.299999999999997</v>
      </c>
      <c r="B75" s="497" t="s">
        <v>85</v>
      </c>
      <c r="C75" s="498"/>
      <c r="D75" s="233">
        <f>+'Ekamut-caxs'!D75</f>
        <v>0</v>
      </c>
      <c r="E75" s="366"/>
    </row>
    <row r="76" spans="1:13" s="97" customFormat="1" ht="17.25" customHeight="1">
      <c r="A76" s="71">
        <v>14</v>
      </c>
      <c r="B76" s="501" t="s">
        <v>37</v>
      </c>
      <c r="C76" s="502"/>
      <c r="D76" s="248">
        <f>+'Deb. ev kreditor'!D59-'Deb. ev kreditor'!D54</f>
        <v>0.5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1" t="s">
        <v>86</v>
      </c>
      <c r="C77" s="502"/>
      <c r="D77" s="247"/>
      <c r="E77" s="364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3" t="s">
        <v>60</v>
      </c>
      <c r="C78" s="504"/>
      <c r="D78" s="256">
        <f>D79+D87</f>
        <v>804.8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1" t="s">
        <v>91</v>
      </c>
      <c r="C79" s="502"/>
      <c r="D79" s="248">
        <f>SUM(D80:D86)</f>
        <v>804.8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1" t="s">
        <v>87</v>
      </c>
      <c r="C80" s="502"/>
      <c r="D80" s="247">
        <v>149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1" t="s">
        <v>88</v>
      </c>
      <c r="C81" s="502"/>
      <c r="D81" s="247">
        <f>57.9+95.9</f>
        <v>153.80000000000001</v>
      </c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customHeight="1">
      <c r="A82" s="71">
        <v>1.3</v>
      </c>
      <c r="B82" s="501" t="s">
        <v>89</v>
      </c>
      <c r="C82" s="502"/>
      <c r="D82" s="247">
        <v>502</v>
      </c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1" t="s">
        <v>203</v>
      </c>
      <c r="C83" s="502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1" t="s">
        <v>65</v>
      </c>
      <c r="C84" s="502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1" t="s">
        <v>66</v>
      </c>
      <c r="C85" s="502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1"/>
      <c r="C86" s="502"/>
      <c r="D86" s="247"/>
      <c r="E86" s="364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1" t="s">
        <v>92</v>
      </c>
      <c r="C87" s="502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1" t="s">
        <v>62</v>
      </c>
      <c r="C88" s="502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1" t="s">
        <v>61</v>
      </c>
      <c r="C89" s="502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1" t="s">
        <v>50</v>
      </c>
      <c r="C90" s="502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99" t="s">
        <v>132</v>
      </c>
      <c r="C91" s="500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1" t="s">
        <v>212</v>
      </c>
      <c r="C92" s="502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1"/>
      <c r="C93" s="502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9" t="s">
        <v>39</v>
      </c>
      <c r="C94" s="500"/>
      <c r="D94" s="256">
        <f>D19+D20-D33</f>
        <v>3738.2000000000007</v>
      </c>
      <c r="E94" s="483" t="s">
        <v>226</v>
      </c>
      <c r="F94" s="505"/>
      <c r="G94" s="506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>
        <f>+'Ekamut-caxs'!C79</f>
        <v>0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>
        <f>+'Ekamut-caxs'!C81</f>
        <v>0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D7" sqref="D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6.28515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0" t="s">
        <v>55</v>
      </c>
      <c r="B1" s="510"/>
      <c r="C1" s="510"/>
      <c r="D1" s="510"/>
      <c r="E1" s="510"/>
      <c r="F1" s="510"/>
    </row>
    <row r="2" spans="1:18" s="22" customFormat="1" ht="25.5" customHeight="1">
      <c r="A2" s="494" t="str">
        <f>+'Ekamut-caxs'!A14:D14</f>
        <v xml:space="preserve">«ԶԵՅԹՈՒՆ ՄՇԱԿՈՒՅԹԱՅԻՆ ԿԵՆՏՐՈՆ»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3" t="s">
        <v>247</v>
      </c>
      <c r="B3" s="513"/>
      <c r="C3" s="513"/>
      <c r="D3" s="513"/>
      <c r="E3" s="513"/>
      <c r="F3" s="51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33583.5</v>
      </c>
      <c r="D6" s="273">
        <f>SUM(D7:D17,D20:D22)</f>
        <v>33729.9</v>
      </c>
      <c r="E6" s="273">
        <f t="shared" ref="E6:E65" si="0">D6-C6</f>
        <v>146.40000000000146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25033.3</v>
      </c>
      <c r="D7" s="262">
        <f>+'Ekamut-caxs'!D18</f>
        <v>25033.3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3</v>
      </c>
      <c r="B10" s="465" t="str">
        <f>+'Ekamut-caxs'!B21</f>
        <v>Սուբսիդիա ջրամատակարարման գծով</v>
      </c>
      <c r="C10" s="261"/>
      <c r="D10" s="262">
        <f>+'Ekamut-caxs'!D21</f>
        <v>1.5</v>
      </c>
      <c r="E10" s="262">
        <f t="shared" si="1"/>
        <v>1.5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61">
        <v>3</v>
      </c>
      <c r="B11" s="249" t="s">
        <v>8</v>
      </c>
      <c r="C11" s="261">
        <v>7875</v>
      </c>
      <c r="D11" s="262">
        <f>+'Ekamut-caxs'!D22</f>
        <v>8685.2000000000007</v>
      </c>
      <c r="E11" s="262">
        <f>D11-C11</f>
        <v>810.20000000000073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9</v>
      </c>
      <c r="B17" s="264" t="s">
        <v>123</v>
      </c>
      <c r="C17" s="265">
        <f>SUM(C18:C19)</f>
        <v>654.20000000000005</v>
      </c>
      <c r="D17" s="265">
        <f>SUM(D18:D19)</f>
        <v>0</v>
      </c>
      <c r="E17" s="262">
        <f t="shared" si="0"/>
        <v>-654.20000000000005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9.1</v>
      </c>
      <c r="B18" s="32" t="s">
        <v>73</v>
      </c>
      <c r="C18" s="229">
        <v>654.20000000000005</v>
      </c>
      <c r="D18" s="230">
        <f>+'Ekamut-caxs'!D28</f>
        <v>0</v>
      </c>
      <c r="E18" s="230">
        <f t="shared" si="0"/>
        <v>-654.20000000000005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10</v>
      </c>
      <c r="B20" s="251" t="s">
        <v>10</v>
      </c>
      <c r="C20" s="263">
        <v>21</v>
      </c>
      <c r="D20" s="262">
        <f>+'Ekamut-caxs'!D30</f>
        <v>9.9</v>
      </c>
      <c r="E20" s="262">
        <f t="shared" si="0"/>
        <v>-11.1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33583.5</v>
      </c>
      <c r="D23" s="274">
        <f>SUM(D24,D28:D33,D37:D61,D63:D64)</f>
        <v>33729.9</v>
      </c>
      <c r="E23" s="273">
        <f t="shared" si="0"/>
        <v>146.40000000000146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26194.6</v>
      </c>
      <c r="D24" s="265">
        <f>+'Ekamut-caxs'!D36</f>
        <v>27832.9</v>
      </c>
      <c r="E24" s="262">
        <f t="shared" si="0"/>
        <v>1638.3000000000029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2072</v>
      </c>
      <c r="E26" s="230">
        <f>D26-C26</f>
        <v>2072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826.8</v>
      </c>
      <c r="D28" s="265">
        <f>+'Ekamut-caxs'!D40</f>
        <v>854.3</v>
      </c>
      <c r="E28" s="262">
        <f t="shared" si="0"/>
        <v>27.5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333.6</v>
      </c>
      <c r="D29" s="265">
        <f>+'Ekamut-caxs'!D41</f>
        <v>323</v>
      </c>
      <c r="E29" s="262">
        <f t="shared" si="0"/>
        <v>-10.600000000000023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42.9</v>
      </c>
      <c r="D30" s="265">
        <f>+'Ekamut-caxs'!D42</f>
        <v>38.299999999999997</v>
      </c>
      <c r="E30" s="262">
        <f t="shared" si="0"/>
        <v>-4.6000000000000014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31.8</v>
      </c>
      <c r="D31" s="265">
        <f>+'Ekamut-caxs'!D43</f>
        <v>0</v>
      </c>
      <c r="E31" s="262">
        <f t="shared" si="0"/>
        <v>-31.8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9" t="s">
        <v>19</v>
      </c>
      <c r="C33" s="265">
        <f>SUM(C34:C36)</f>
        <v>252</v>
      </c>
      <c r="D33" s="265">
        <f>SUM(D34:D36)</f>
        <v>159.6</v>
      </c>
      <c r="E33" s="262">
        <f t="shared" si="0"/>
        <v>-92.4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9">
        <v>60</v>
      </c>
      <c r="D34" s="266">
        <f>+'Ekamut-caxs'!D46</f>
        <v>60</v>
      </c>
      <c r="E34" s="230">
        <f t="shared" si="0"/>
        <v>0</v>
      </c>
      <c r="F34" s="231"/>
    </row>
    <row r="35" spans="1:18" ht="21" customHeight="1">
      <c r="A35" s="27">
        <v>7.2</v>
      </c>
      <c r="B35" s="32" t="s">
        <v>21</v>
      </c>
      <c r="C35" s="229">
        <v>60</v>
      </c>
      <c r="D35" s="266">
        <f>+'Ekamut-caxs'!D47</f>
        <v>27.6</v>
      </c>
      <c r="E35" s="230">
        <f t="shared" si="0"/>
        <v>-32.4</v>
      </c>
      <c r="F35" s="231"/>
    </row>
    <row r="36" spans="1:18" ht="21" customHeight="1">
      <c r="A36" s="27">
        <v>7.3</v>
      </c>
      <c r="B36" s="32" t="s">
        <v>22</v>
      </c>
      <c r="C36" s="229">
        <v>132</v>
      </c>
      <c r="D36" s="266">
        <f>+'Ekamut-caxs'!D48</f>
        <v>72</v>
      </c>
      <c r="E36" s="230">
        <f t="shared" si="0"/>
        <v>-60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9" t="s">
        <v>30</v>
      </c>
      <c r="C38" s="263">
        <v>755</v>
      </c>
      <c r="D38" s="265">
        <f>+'Ekamut-caxs'!D50</f>
        <v>247.2</v>
      </c>
      <c r="E38" s="262">
        <f t="shared" si="0"/>
        <v>-507.8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9" t="s">
        <v>24</v>
      </c>
      <c r="C39" s="263">
        <v>285</v>
      </c>
      <c r="D39" s="265">
        <f>+'Ekamut-caxs'!D51</f>
        <v>188.2</v>
      </c>
      <c r="E39" s="262">
        <f t="shared" si="0"/>
        <v>-96.800000000000011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11</v>
      </c>
      <c r="B40" s="254" t="s">
        <v>75</v>
      </c>
      <c r="C40" s="263">
        <v>601</v>
      </c>
      <c r="D40" s="265">
        <f>+'Ekamut-caxs'!D52</f>
        <v>28</v>
      </c>
      <c r="E40" s="262">
        <f t="shared" si="0"/>
        <v>-573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12</v>
      </c>
      <c r="B41" s="249" t="s">
        <v>48</v>
      </c>
      <c r="C41" s="263">
        <v>297</v>
      </c>
      <c r="D41" s="265">
        <f>+'Ekamut-caxs'!D53</f>
        <v>4.3</v>
      </c>
      <c r="E41" s="262">
        <f t="shared" si="0"/>
        <v>-292.7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120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15</v>
      </c>
      <c r="B44" s="249" t="s">
        <v>25</v>
      </c>
      <c r="C44" s="261">
        <v>395</v>
      </c>
      <c r="D44" s="265">
        <f>+'Ekamut-caxs'!D56</f>
        <v>0</v>
      </c>
      <c r="E44" s="262">
        <f t="shared" si="0"/>
        <v>-395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16</v>
      </c>
      <c r="B45" s="249" t="s">
        <v>26</v>
      </c>
      <c r="C45" s="261">
        <v>100</v>
      </c>
      <c r="D45" s="265">
        <f>+'Ekamut-caxs'!D57</f>
        <v>13</v>
      </c>
      <c r="E45" s="262">
        <f>D45-C45</f>
        <v>-87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19</v>
      </c>
      <c r="B48" s="249" t="s">
        <v>45</v>
      </c>
      <c r="C48" s="263">
        <v>105</v>
      </c>
      <c r="D48" s="265">
        <f>+'Ekamut-caxs'!D60</f>
        <v>0</v>
      </c>
      <c r="E48" s="262">
        <f t="shared" si="0"/>
        <v>-105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20</v>
      </c>
      <c r="B49" s="264" t="s">
        <v>76</v>
      </c>
      <c r="C49" s="263">
        <v>122</v>
      </c>
      <c r="D49" s="265">
        <f>+'Ekamut-caxs'!D61</f>
        <v>7</v>
      </c>
      <c r="E49" s="262">
        <f t="shared" si="0"/>
        <v>-115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21</v>
      </c>
      <c r="B50" s="264" t="s">
        <v>77</v>
      </c>
      <c r="C50" s="261">
        <v>105</v>
      </c>
      <c r="D50" s="265">
        <f>+'Ekamut-caxs'!D62</f>
        <v>95</v>
      </c>
      <c r="E50" s="262">
        <f t="shared" si="0"/>
        <v>-10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22</v>
      </c>
      <c r="B51" s="249" t="s">
        <v>46</v>
      </c>
      <c r="C51" s="261">
        <v>3</v>
      </c>
      <c r="D51" s="265">
        <f>+'Ekamut-caxs'!D63</f>
        <v>0</v>
      </c>
      <c r="E51" s="262">
        <f t="shared" ref="E51:E64" si="2">D51-C51</f>
        <v>-3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25</v>
      </c>
      <c r="B54" s="249" t="s">
        <v>64</v>
      </c>
      <c r="C54" s="261">
        <v>100</v>
      </c>
      <c r="D54" s="265">
        <f>+'Ekamut-caxs'!D66</f>
        <v>0</v>
      </c>
      <c r="E54" s="262">
        <f t="shared" si="2"/>
        <v>-100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27</v>
      </c>
      <c r="B56" s="251" t="s">
        <v>202</v>
      </c>
      <c r="C56" s="261">
        <v>500</v>
      </c>
      <c r="D56" s="265">
        <f>+'Ekamut-caxs'!D68</f>
        <v>70</v>
      </c>
      <c r="E56" s="262">
        <f t="shared" si="3"/>
        <v>-430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30</v>
      </c>
      <c r="B59" s="252" t="s">
        <v>263</v>
      </c>
      <c r="C59" s="261">
        <v>80</v>
      </c>
      <c r="D59" s="263">
        <f>+'Ekamut-caxs'!D71</f>
        <v>0</v>
      </c>
      <c r="E59" s="261">
        <f t="shared" ref="E59:E60" si="4">D59-C59</f>
        <v>-80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7" customHeight="1">
      <c r="A61" s="61">
        <v>32</v>
      </c>
      <c r="B61" s="351" t="s">
        <v>27</v>
      </c>
      <c r="C61" s="261">
        <v>1090</v>
      </c>
      <c r="D61" s="265">
        <f>+'Ekamut-caxs'!D73</f>
        <v>1061.2</v>
      </c>
      <c r="E61" s="262">
        <f t="shared" si="2"/>
        <v>-28.799999999999955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32.1</v>
      </c>
      <c r="B62" s="30" t="s">
        <v>79</v>
      </c>
      <c r="C62" s="231">
        <v>654.20000000000005</v>
      </c>
      <c r="D62" s="266">
        <f>+'Ekamut-caxs'!D74</f>
        <v>0</v>
      </c>
      <c r="E62" s="230">
        <f t="shared" si="2"/>
        <v>-654.20000000000005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34</v>
      </c>
      <c r="B64" s="249" t="s">
        <v>68</v>
      </c>
      <c r="C64" s="261">
        <v>1363.8</v>
      </c>
      <c r="D64" s="265">
        <f>+'Ekamut-caxs'!D76</f>
        <v>2807.9</v>
      </c>
      <c r="E64" s="262">
        <f t="shared" si="2"/>
        <v>1444.1000000000001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2">
        <f>+'Ekamut-caxs'!C79</f>
        <v>0</v>
      </c>
      <c r="E67" s="512"/>
      <c r="F67" s="123"/>
    </row>
    <row r="68" spans="1:18" ht="9.75" customHeight="1">
      <c r="B68" s="38"/>
      <c r="D68" s="511" t="s">
        <v>5</v>
      </c>
      <c r="E68" s="511"/>
      <c r="F68" s="349"/>
    </row>
    <row r="69" spans="1:18" ht="24.75" customHeight="1">
      <c r="B69" s="37" t="s">
        <v>6</v>
      </c>
      <c r="C69" s="24"/>
      <c r="D69" s="512">
        <f>+'Ekamut-caxs'!C81</f>
        <v>0</v>
      </c>
      <c r="E69" s="512"/>
      <c r="F69" s="123"/>
    </row>
    <row r="70" spans="1:18" ht="11.25" customHeight="1">
      <c r="D70" s="511" t="s">
        <v>5</v>
      </c>
      <c r="E70" s="511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7" sqref="D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82</v>
      </c>
      <c r="B1" s="510"/>
      <c r="C1" s="510"/>
      <c r="D1" s="510"/>
      <c r="E1" s="510"/>
      <c r="F1" s="510"/>
    </row>
    <row r="2" spans="1:20" s="22" customFormat="1" ht="20.25">
      <c r="A2" s="494" t="str">
        <f>+'Ekamut-caxs'!A14:D14</f>
        <v xml:space="preserve">«ԶԵՅԹՈՒՆ ՄՇԱԿՈՒՅԹԱՅԻՆ ԿԵՆՏՐՈՆ»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3" t="s">
        <v>250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674.5</v>
      </c>
      <c r="D6" s="232">
        <f>+C6</f>
        <v>674.5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32929.300000000003</v>
      </c>
      <c r="D7" s="256">
        <f>SUM(D8:D20)</f>
        <v>33728.400000000001</v>
      </c>
      <c r="E7" s="256">
        <f>D7-C7</f>
        <v>799.09999999999854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25033.3</v>
      </c>
      <c r="D8" s="248">
        <f>+'Dramakan hosqer'!D21</f>
        <v>25033.3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customHeight="1">
      <c r="A11" s="61">
        <v>3</v>
      </c>
      <c r="B11" s="249" t="s">
        <v>8</v>
      </c>
      <c r="C11" s="247">
        <v>7875</v>
      </c>
      <c r="D11" s="248">
        <f>+'Dramakan hosqer'!D24</f>
        <v>8685.2000000000007</v>
      </c>
      <c r="E11" s="248">
        <f t="shared" si="0"/>
        <v>810.20000000000073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10</v>
      </c>
      <c r="B18" s="246" t="s">
        <v>10</v>
      </c>
      <c r="C18" s="247">
        <v>21</v>
      </c>
      <c r="D18" s="248">
        <f>+'Dramakan hosqer'!D30</f>
        <v>9.9</v>
      </c>
      <c r="E18" s="248">
        <f>D18-C18</f>
        <v>-11.1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32070.199999999997</v>
      </c>
      <c r="D21" s="256">
        <f>+D22+D66+D79</f>
        <v>30664.7</v>
      </c>
      <c r="E21" s="256">
        <f t="shared" si="0"/>
        <v>-1405.4999999999964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31130.199999999997</v>
      </c>
      <c r="D22" s="256">
        <f>SUM(D23,D27:D32,D36:D60,D64:D65)</f>
        <v>29859.9</v>
      </c>
      <c r="E22" s="256">
        <f t="shared" si="0"/>
        <v>-1270.2999999999956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26194.6</v>
      </c>
      <c r="D23" s="248">
        <f>+'Dramakan hosqer'!D35</f>
        <v>27832.9</v>
      </c>
      <c r="E23" s="248">
        <f t="shared" si="0"/>
        <v>1638.3000000000029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>
        <v>0</v>
      </c>
      <c r="D25" s="260">
        <f>+'Dramakan hosqer'!D37</f>
        <v>2072</v>
      </c>
      <c r="E25" s="260">
        <f t="shared" si="0"/>
        <v>2072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826.8</v>
      </c>
      <c r="D27" s="248">
        <f>+'Dramakan hosqer'!D39</f>
        <v>854.3</v>
      </c>
      <c r="E27" s="248">
        <f t="shared" si="0"/>
        <v>27.5</v>
      </c>
      <c r="F27" s="247" t="s">
        <v>275</v>
      </c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333.6</v>
      </c>
      <c r="D28" s="248">
        <f>+'Dramakan hosqer'!D40</f>
        <v>323</v>
      </c>
      <c r="E28" s="248">
        <f t="shared" si="0"/>
        <v>-10.600000000000023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42.9</v>
      </c>
      <c r="D29" s="248">
        <f>+'Dramakan hosqer'!D41</f>
        <v>36.9</v>
      </c>
      <c r="E29" s="248">
        <f t="shared" si="0"/>
        <v>-6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31.8</v>
      </c>
      <c r="D30" s="248">
        <f>+'Dramakan hosqer'!D42</f>
        <v>0</v>
      </c>
      <c r="E30" s="248">
        <f t="shared" si="0"/>
        <v>-31.8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9" t="s">
        <v>19</v>
      </c>
      <c r="C32" s="248">
        <f>SUM(C33:C35)</f>
        <v>252</v>
      </c>
      <c r="D32" s="248">
        <f>SUM(D33:D35)</f>
        <v>159.6</v>
      </c>
      <c r="E32" s="248">
        <f t="shared" si="0"/>
        <v>-92.4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3">
        <v>60</v>
      </c>
      <c r="D33" s="260">
        <f>+'Dramakan hosqer'!D45</f>
        <v>60</v>
      </c>
      <c r="E33" s="260">
        <f t="shared" si="0"/>
        <v>0</v>
      </c>
      <c r="F33" s="233"/>
    </row>
    <row r="34" spans="1:20" s="34" customFormat="1" ht="18" customHeight="1">
      <c r="A34" s="27">
        <v>7.2</v>
      </c>
      <c r="B34" s="32" t="s">
        <v>21</v>
      </c>
      <c r="C34" s="233">
        <v>60</v>
      </c>
      <c r="D34" s="260">
        <f>+'Dramakan hosqer'!D46</f>
        <v>27.6</v>
      </c>
      <c r="E34" s="260">
        <f t="shared" si="0"/>
        <v>-32.4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3">
        <v>132</v>
      </c>
      <c r="D35" s="260">
        <f>+'Dramakan hosqer'!D47</f>
        <v>72</v>
      </c>
      <c r="E35" s="260">
        <f t="shared" si="0"/>
        <v>-60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>
        <v>0</v>
      </c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9" t="s">
        <v>30</v>
      </c>
      <c r="C37" s="247">
        <v>755</v>
      </c>
      <c r="D37" s="248">
        <f>+'Dramakan hosqer'!D49</f>
        <v>247.2</v>
      </c>
      <c r="E37" s="248">
        <f t="shared" si="0"/>
        <v>-507.8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9" t="s">
        <v>24</v>
      </c>
      <c r="C38" s="247">
        <v>285</v>
      </c>
      <c r="D38" s="248">
        <f>+'Dramakan hosqer'!D50</f>
        <v>188.2</v>
      </c>
      <c r="E38" s="248">
        <f t="shared" si="0"/>
        <v>-96.800000000000011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11</v>
      </c>
      <c r="B39" s="254" t="s">
        <v>75</v>
      </c>
      <c r="C39" s="247">
        <v>601</v>
      </c>
      <c r="D39" s="248">
        <f>+'Dramakan hosqer'!D51</f>
        <v>28</v>
      </c>
      <c r="E39" s="248">
        <f t="shared" si="0"/>
        <v>-573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12</v>
      </c>
      <c r="B40" s="249" t="s">
        <v>48</v>
      </c>
      <c r="C40" s="247">
        <v>297</v>
      </c>
      <c r="D40" s="248">
        <f>+'Dramakan hosqer'!D52</f>
        <v>4.3</v>
      </c>
      <c r="E40" s="248">
        <f t="shared" si="0"/>
        <v>-292.7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120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15</v>
      </c>
      <c r="B43" s="249" t="s">
        <v>25</v>
      </c>
      <c r="C43" s="247">
        <v>395</v>
      </c>
      <c r="D43" s="248">
        <f>+'Dramakan hosqer'!D55</f>
        <v>0</v>
      </c>
      <c r="E43" s="248">
        <f t="shared" si="0"/>
        <v>-395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16</v>
      </c>
      <c r="B44" s="249" t="s">
        <v>26</v>
      </c>
      <c r="C44" s="247">
        <v>100</v>
      </c>
      <c r="D44" s="248">
        <f>+'Dramakan hosqer'!D56</f>
        <v>13</v>
      </c>
      <c r="E44" s="248">
        <f t="shared" si="0"/>
        <v>-87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35.25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34.5" customHeight="1">
      <c r="A47" s="61">
        <v>19</v>
      </c>
      <c r="B47" s="264" t="s">
        <v>45</v>
      </c>
      <c r="C47" s="247">
        <v>105</v>
      </c>
      <c r="D47" s="248">
        <f>+'Dramakan hosqer'!D59</f>
        <v>0</v>
      </c>
      <c r="E47" s="248">
        <f t="shared" si="0"/>
        <v>-105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20</v>
      </c>
      <c r="B48" s="264" t="s">
        <v>76</v>
      </c>
      <c r="C48" s="247">
        <v>122</v>
      </c>
      <c r="D48" s="248">
        <f>+'Dramakan hosqer'!D60</f>
        <v>7</v>
      </c>
      <c r="E48" s="248">
        <f t="shared" si="0"/>
        <v>-115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21</v>
      </c>
      <c r="B49" s="264" t="s">
        <v>77</v>
      </c>
      <c r="C49" s="247">
        <v>105</v>
      </c>
      <c r="D49" s="248">
        <f>+'Dramakan hosqer'!D61</f>
        <v>95</v>
      </c>
      <c r="E49" s="248">
        <f t="shared" si="0"/>
        <v>-10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22</v>
      </c>
      <c r="B50" s="249" t="s">
        <v>46</v>
      </c>
      <c r="C50" s="247">
        <v>3</v>
      </c>
      <c r="D50" s="248">
        <f>+'Dramakan hosqer'!D62</f>
        <v>0</v>
      </c>
      <c r="E50" s="248">
        <f t="shared" si="0"/>
        <v>-3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25</v>
      </c>
      <c r="B53" s="249" t="s">
        <v>64</v>
      </c>
      <c r="C53" s="247">
        <v>100</v>
      </c>
      <c r="D53" s="248">
        <f>+'Dramakan hosqer'!D65</f>
        <v>0</v>
      </c>
      <c r="E53" s="248">
        <f t="shared" si="0"/>
        <v>-100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27</v>
      </c>
      <c r="B55" s="251" t="s">
        <v>202</v>
      </c>
      <c r="C55" s="247">
        <v>500</v>
      </c>
      <c r="D55" s="248">
        <f>+'Dramakan hosqer'!D67</f>
        <v>70</v>
      </c>
      <c r="E55" s="248">
        <f t="shared" si="1"/>
        <v>-430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30</v>
      </c>
      <c r="B58" s="252" t="s">
        <v>263</v>
      </c>
      <c r="C58" s="247">
        <v>80</v>
      </c>
      <c r="D58" s="247">
        <f>+'Dramakan hosqer'!D70</f>
        <v>0</v>
      </c>
      <c r="E58" s="247">
        <f>D58-C58</f>
        <v>-80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33</v>
      </c>
      <c r="B64" s="255" t="s">
        <v>37</v>
      </c>
      <c r="C64" s="247">
        <v>0.5</v>
      </c>
      <c r="D64" s="248">
        <f>+'Dramakan hosqer'!D76</f>
        <v>0.5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940</v>
      </c>
      <c r="D66" s="256">
        <f>+D67+D75</f>
        <v>804.8</v>
      </c>
      <c r="E66" s="256">
        <f t="shared" si="0"/>
        <v>-135.20000000000005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33" customHeight="1">
      <c r="A67" s="71">
        <v>1</v>
      </c>
      <c r="B67" s="257" t="s">
        <v>91</v>
      </c>
      <c r="C67" s="248">
        <f>SUM(C68:C74)</f>
        <v>940</v>
      </c>
      <c r="D67" s="248">
        <f>SUM(D68:D74)</f>
        <v>804.8</v>
      </c>
      <c r="E67" s="248">
        <f t="shared" si="0"/>
        <v>-135.20000000000005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9.25" customHeight="1">
      <c r="A68" s="71">
        <v>1.1000000000000001</v>
      </c>
      <c r="B68" s="258" t="s">
        <v>87</v>
      </c>
      <c r="C68" s="247">
        <v>150</v>
      </c>
      <c r="D68" s="248">
        <f>+'Dramakan hosqer'!D80</f>
        <v>149</v>
      </c>
      <c r="E68" s="248">
        <f t="shared" ref="E68:E82" si="2">D68-C68</f>
        <v>-1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9.25" customHeight="1">
      <c r="A69" s="71">
        <v>1.2</v>
      </c>
      <c r="B69" s="258" t="s">
        <v>88</v>
      </c>
      <c r="C69" s="247">
        <v>150</v>
      </c>
      <c r="D69" s="248">
        <f>+'Dramakan hosqer'!D81</f>
        <v>153.80000000000001</v>
      </c>
      <c r="E69" s="248">
        <f>D69-C69</f>
        <v>3.8000000000000114</v>
      </c>
      <c r="F69" s="247" t="s">
        <v>275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1.3</v>
      </c>
      <c r="B70" s="258" t="s">
        <v>89</v>
      </c>
      <c r="C70" s="247">
        <v>640</v>
      </c>
      <c r="D70" s="248">
        <f>+'Dramakan hosqer'!D82</f>
        <v>502</v>
      </c>
      <c r="E70" s="248">
        <f t="shared" si="2"/>
        <v>-138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1533.6000000000058</v>
      </c>
      <c r="D82" s="256">
        <f>D6+D7-D21</f>
        <v>3738.2000000000007</v>
      </c>
      <c r="E82" s="256">
        <f t="shared" si="2"/>
        <v>2204.5999999999949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5">
        <f>+'Ekamut-caxs'!C79</f>
        <v>0</v>
      </c>
      <c r="E84" s="51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4" t="s">
        <v>96</v>
      </c>
      <c r="E85" s="514"/>
      <c r="F85" s="352"/>
    </row>
    <row r="86" spans="1:20" s="19" customFormat="1" ht="22.5" customHeight="1">
      <c r="A86" s="20"/>
      <c r="B86" s="39" t="s">
        <v>6</v>
      </c>
      <c r="C86" s="20"/>
      <c r="D86" s="512">
        <f>+'Ekamut-caxs'!C81</f>
        <v>0</v>
      </c>
      <c r="E86" s="51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4" t="s">
        <v>96</v>
      </c>
      <c r="E87" s="514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7" sqref="D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2" t="s">
        <v>69</v>
      </c>
      <c r="B1" s="522"/>
      <c r="C1" s="522"/>
      <c r="D1" s="522"/>
      <c r="E1" s="522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3" t="str">
        <f>+'Ekamut-caxs'!A14:D14</f>
        <v xml:space="preserve">«ԶԵՅԹՈՒՆ ՄՇԱԿՈՒՅԹԱՅԻՆ ԿԵՆՏՐՈՆ»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136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6" t="s">
        <v>251</v>
      </c>
      <c r="B4" s="526"/>
      <c r="C4" s="526"/>
      <c r="D4" s="526"/>
      <c r="E4" s="526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17" t="s">
        <v>141</v>
      </c>
      <c r="B7" s="518"/>
      <c r="C7" s="518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97.1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>
        <v>65.8</v>
      </c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>
        <v>16.3</v>
      </c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>
        <v>6.2</v>
      </c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262</v>
      </c>
      <c r="C14" s="194" t="s">
        <v>152</v>
      </c>
      <c r="D14" s="31">
        <v>8.8000000000000007</v>
      </c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97.1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17" t="s">
        <v>166</v>
      </c>
      <c r="B35" s="518"/>
      <c r="C35" s="518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207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>
        <v>0.3</v>
      </c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>
        <v>0.2</v>
      </c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740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707.5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>
        <v>32.5</v>
      </c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740.5</v>
      </c>
      <c r="E59" s="211"/>
      <c r="F59" s="467">
        <f>+D59-D55</f>
        <v>33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252</v>
      </c>
      <c r="C62" s="210">
        <v>674.5</v>
      </c>
      <c r="D62" s="519" t="s">
        <v>169</v>
      </c>
      <c r="E62" s="520"/>
      <c r="G62" s="156">
        <f>+C62-F59</f>
        <v>641.5</v>
      </c>
      <c r="H62" s="156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1">
        <f>+'Ekamut-caxs'!C79</f>
        <v>0</v>
      </c>
      <c r="E64" s="52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16" t="s">
        <v>96</v>
      </c>
      <c r="E65" s="51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1">
        <f>+'Ekamut-caxs'!C81</f>
        <v>0</v>
      </c>
      <c r="E66" s="52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16" t="s">
        <v>96</v>
      </c>
      <c r="E67" s="51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C4" zoomScaleSheetLayoutView="100" workbookViewId="0">
      <selection activeCell="D7" sqref="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0" t="s">
        <v>69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7" s="22" customFormat="1" ht="25.5" customHeight="1">
      <c r="A2" s="494" t="str">
        <f>+'Ekamut-caxs'!A14:D14</f>
        <v xml:space="preserve">«ԶԵՅԹՈՒՆ ՄՇԱԿՈՒՅԹԱՅԻՆ ԿԵՆՏՐՈՆ»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5" t="s">
        <v>253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 thickBot="1">
      <c r="O4" s="146" t="s">
        <v>0</v>
      </c>
    </row>
    <row r="5" spans="1:17" ht="33.75" customHeight="1">
      <c r="A5" s="532" t="s">
        <v>133</v>
      </c>
      <c r="B5" s="534" t="s">
        <v>70</v>
      </c>
      <c r="C5" s="542" t="s">
        <v>210</v>
      </c>
      <c r="D5" s="536" t="s">
        <v>182</v>
      </c>
      <c r="E5" s="537"/>
      <c r="F5" s="537"/>
      <c r="G5" s="537"/>
      <c r="H5" s="537"/>
      <c r="I5" s="537"/>
      <c r="J5" s="537"/>
      <c r="K5" s="537"/>
      <c r="L5" s="537"/>
      <c r="M5" s="537"/>
      <c r="N5" s="538"/>
      <c r="O5" s="539" t="s">
        <v>135</v>
      </c>
    </row>
    <row r="6" spans="1:17" ht="78.75" customHeight="1">
      <c r="A6" s="533"/>
      <c r="B6" s="535"/>
      <c r="C6" s="543"/>
      <c r="D6" s="324" t="s">
        <v>208</v>
      </c>
      <c r="E6" s="323" t="s">
        <v>215</v>
      </c>
      <c r="F6" s="323" t="s">
        <v>216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257</v>
      </c>
      <c r="M6" s="281" t="s">
        <v>244</v>
      </c>
      <c r="N6" s="325" t="s">
        <v>183</v>
      </c>
      <c r="O6" s="540"/>
    </row>
    <row r="7" spans="1:17" ht="31.5" customHeight="1">
      <c r="A7" s="324">
        <v>1</v>
      </c>
      <c r="B7" s="341" t="s">
        <v>192</v>
      </c>
      <c r="C7" s="337">
        <v>21414.9</v>
      </c>
      <c r="D7" s="326">
        <v>4346</v>
      </c>
      <c r="E7" s="271"/>
      <c r="F7" s="271"/>
      <c r="G7" s="271"/>
      <c r="H7" s="271"/>
      <c r="I7" s="271"/>
      <c r="J7" s="271"/>
      <c r="K7" s="271"/>
      <c r="L7" s="462"/>
      <c r="M7" s="462"/>
      <c r="N7" s="327">
        <v>2072</v>
      </c>
      <c r="O7" s="334">
        <f>ROUND(SUM(C7:N7),1)</f>
        <v>27832.9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243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257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27832.9</v>
      </c>
    </row>
    <row r="14" spans="1:17" s="170" customFormat="1" ht="34.5" customHeight="1">
      <c r="B14" s="238"/>
      <c r="C14" s="238">
        <f>19274.1+2071.6</f>
        <v>21345.699999999997</v>
      </c>
      <c r="D14" s="239">
        <f>2071.6*2</f>
        <v>4143.2</v>
      </c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486"/>
      <c r="F15" s="282"/>
      <c r="G15" s="222"/>
      <c r="H15" s="171"/>
      <c r="I15" s="171"/>
      <c r="J15" s="219"/>
      <c r="K15" s="541"/>
      <c r="L15" s="541"/>
      <c r="M15" s="541"/>
      <c r="N15" s="541"/>
      <c r="O15" s="268"/>
    </row>
    <row r="16" spans="1:17" s="170" customFormat="1" ht="69" customHeight="1">
      <c r="B16" s="527" t="s">
        <v>188</v>
      </c>
      <c r="C16" s="544"/>
      <c r="D16" s="528"/>
      <c r="E16" s="219"/>
      <c r="H16" s="219"/>
      <c r="I16" s="527" t="s">
        <v>187</v>
      </c>
      <c r="J16" s="528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214</v>
      </c>
      <c r="D17" s="185" t="s">
        <v>213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1">
        <f>+'Ekamut-caxs'!C79</f>
        <v>0</v>
      </c>
      <c r="I21" s="531"/>
      <c r="J21" s="531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29" t="s">
        <v>96</v>
      </c>
      <c r="I22" s="529"/>
      <c r="J22" s="52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1">
        <f>+'Ekamut-caxs'!C81</f>
        <v>0</v>
      </c>
      <c r="I23" s="531"/>
      <c r="J23" s="531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29" t="s">
        <v>96</v>
      </c>
      <c r="I24" s="529"/>
      <c r="J24" s="529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D7" sqref="D7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45" t="s">
        <v>69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370" customFormat="1" ht="21.75" customHeight="1">
      <c r="A2" s="546" t="str">
        <f>+'Ekamut-caxs'!A14:D14</f>
        <v xml:space="preserve">«ԶԵՅԹՈՒՆ ՄՇԱԿՈՒՅԹԱՅԻՆ ԿԵՆՏՐՈՆ»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5" s="370" customFormat="1" ht="21" customHeight="1">
      <c r="A3" s="546" t="s">
        <v>97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/>
    <row r="5" spans="1:15" s="372" customFormat="1" ht="24.75" customHeight="1">
      <c r="A5" s="547" t="s">
        <v>117</v>
      </c>
      <c r="B5" s="549" t="s">
        <v>98</v>
      </c>
      <c r="C5" s="551" t="s">
        <v>99</v>
      </c>
      <c r="D5" s="552"/>
      <c r="E5" s="552"/>
      <c r="F5" s="553"/>
      <c r="G5" s="554" t="s">
        <v>100</v>
      </c>
      <c r="H5" s="554"/>
      <c r="I5" s="554"/>
      <c r="J5" s="554"/>
      <c r="K5" s="554" t="s">
        <v>125</v>
      </c>
      <c r="L5" s="554"/>
      <c r="M5" s="554"/>
      <c r="N5" s="554"/>
      <c r="O5" s="554"/>
    </row>
    <row r="6" spans="1:15" s="378" customFormat="1" ht="51" customHeight="1">
      <c r="A6" s="548"/>
      <c r="B6" s="550"/>
      <c r="C6" s="373" t="s">
        <v>218</v>
      </c>
      <c r="D6" s="374" t="s">
        <v>219</v>
      </c>
      <c r="E6" s="374" t="s">
        <v>229</v>
      </c>
      <c r="F6" s="375" t="s">
        <v>230</v>
      </c>
      <c r="G6" s="374" t="s">
        <v>220</v>
      </c>
      <c r="H6" s="376" t="s">
        <v>219</v>
      </c>
      <c r="I6" s="374" t="s">
        <v>231</v>
      </c>
      <c r="J6" s="376" t="s">
        <v>230</v>
      </c>
      <c r="K6" s="374" t="s">
        <v>218</v>
      </c>
      <c r="L6" s="374" t="s">
        <v>229</v>
      </c>
      <c r="M6" s="376" t="s">
        <v>232</v>
      </c>
      <c r="N6" s="377" t="s">
        <v>233</v>
      </c>
      <c r="O6" s="377" t="s">
        <v>234</v>
      </c>
    </row>
    <row r="7" spans="1:15" ht="19.5" customHeight="1">
      <c r="A7" s="379">
        <v>1</v>
      </c>
      <c r="B7" s="380" t="s">
        <v>101</v>
      </c>
      <c r="C7" s="244" t="s">
        <v>209</v>
      </c>
      <c r="D7" s="243" t="s">
        <v>209</v>
      </c>
      <c r="E7" s="381">
        <v>1300</v>
      </c>
      <c r="F7" s="382">
        <v>186810</v>
      </c>
      <c r="G7" s="383" t="s">
        <v>209</v>
      </c>
      <c r="H7" s="243" t="s">
        <v>209</v>
      </c>
      <c r="I7" s="381">
        <v>644</v>
      </c>
      <c r="J7" s="384">
        <v>32901.1</v>
      </c>
      <c r="K7" s="385" t="s">
        <v>209</v>
      </c>
      <c r="L7" s="381">
        <v>13</v>
      </c>
      <c r="M7" s="386">
        <f>+L7*200.47</f>
        <v>2606.11</v>
      </c>
      <c r="N7" s="387">
        <f>+L7*7.94904</f>
        <v>103.33752</v>
      </c>
      <c r="O7" s="388">
        <f>+N7+M7</f>
        <v>2709.4475200000002</v>
      </c>
    </row>
    <row r="8" spans="1:15" ht="19.5" customHeight="1">
      <c r="A8" s="379">
        <v>2</v>
      </c>
      <c r="B8" s="380" t="s">
        <v>235</v>
      </c>
      <c r="C8" s="244" t="s">
        <v>209</v>
      </c>
      <c r="D8" s="243" t="s">
        <v>209</v>
      </c>
      <c r="E8" s="381">
        <v>1173</v>
      </c>
      <c r="F8" s="382">
        <v>168560.1</v>
      </c>
      <c r="G8" s="383" t="s">
        <v>209</v>
      </c>
      <c r="H8" s="243" t="s">
        <v>209</v>
      </c>
      <c r="I8" s="381">
        <v>526</v>
      </c>
      <c r="J8" s="384">
        <v>26840.5</v>
      </c>
      <c r="K8" s="385" t="s">
        <v>209</v>
      </c>
      <c r="L8" s="381">
        <v>16</v>
      </c>
      <c r="M8" s="386">
        <f t="shared" ref="M8:M18" si="0">+L8*200.47</f>
        <v>3207.52</v>
      </c>
      <c r="N8" s="387">
        <f t="shared" ref="N8:N18" si="1">+L8*7.94904</f>
        <v>127.18464</v>
      </c>
      <c r="O8" s="388">
        <f t="shared" ref="O8:O18" si="2">+N8+M8</f>
        <v>3334.7046399999999</v>
      </c>
    </row>
    <row r="9" spans="1:15" ht="19.5" customHeight="1">
      <c r="A9" s="379">
        <v>3</v>
      </c>
      <c r="B9" s="380" t="s">
        <v>102</v>
      </c>
      <c r="C9" s="244" t="s">
        <v>209</v>
      </c>
      <c r="D9" s="243" t="s">
        <v>209</v>
      </c>
      <c r="E9" s="381">
        <v>811</v>
      </c>
      <c r="F9" s="382">
        <v>116540.7</v>
      </c>
      <c r="G9" s="383" t="s">
        <v>209</v>
      </c>
      <c r="H9" s="243" t="s">
        <v>209</v>
      </c>
      <c r="I9" s="381">
        <v>619</v>
      </c>
      <c r="J9" s="384">
        <v>31784.1</v>
      </c>
      <c r="K9" s="385" t="s">
        <v>209</v>
      </c>
      <c r="L9" s="381">
        <v>13</v>
      </c>
      <c r="M9" s="386">
        <f t="shared" si="0"/>
        <v>2606.11</v>
      </c>
      <c r="N9" s="387">
        <f t="shared" si="1"/>
        <v>103.33752</v>
      </c>
      <c r="O9" s="388">
        <f t="shared" si="2"/>
        <v>2709.4475200000002</v>
      </c>
    </row>
    <row r="10" spans="1:15" ht="19.5" customHeight="1">
      <c r="A10" s="379">
        <v>4</v>
      </c>
      <c r="B10" s="380" t="s">
        <v>103</v>
      </c>
      <c r="C10" s="389" t="s">
        <v>209</v>
      </c>
      <c r="D10" s="390" t="s">
        <v>209</v>
      </c>
      <c r="E10" s="381">
        <v>438</v>
      </c>
      <c r="F10" s="382">
        <v>62940.6</v>
      </c>
      <c r="G10" s="383" t="s">
        <v>209</v>
      </c>
      <c r="H10" s="391" t="s">
        <v>209</v>
      </c>
      <c r="I10" s="381">
        <v>494</v>
      </c>
      <c r="J10" s="384">
        <v>25369.1</v>
      </c>
      <c r="K10" s="385" t="s">
        <v>209</v>
      </c>
      <c r="L10" s="381">
        <v>34</v>
      </c>
      <c r="M10" s="386">
        <f t="shared" si="0"/>
        <v>6815.98</v>
      </c>
      <c r="N10" s="387">
        <f t="shared" si="1"/>
        <v>270.26736</v>
      </c>
      <c r="O10" s="388">
        <f t="shared" si="2"/>
        <v>7086.2473599999994</v>
      </c>
    </row>
    <row r="11" spans="1:15" ht="19.5" customHeight="1">
      <c r="A11" s="379">
        <v>5</v>
      </c>
      <c r="B11" s="380" t="s">
        <v>104</v>
      </c>
      <c r="C11" s="389" t="s">
        <v>209</v>
      </c>
      <c r="D11" s="390" t="s">
        <v>209</v>
      </c>
      <c r="E11" s="381">
        <v>19</v>
      </c>
      <c r="F11" s="382">
        <v>2730.3</v>
      </c>
      <c r="G11" s="383" t="s">
        <v>209</v>
      </c>
      <c r="H11" s="391" t="s">
        <v>209</v>
      </c>
      <c r="I11" s="381">
        <v>412</v>
      </c>
      <c r="J11" s="384">
        <v>21043.8</v>
      </c>
      <c r="K11" s="385" t="s">
        <v>209</v>
      </c>
      <c r="L11" s="381">
        <v>11</v>
      </c>
      <c r="M11" s="386">
        <f t="shared" si="0"/>
        <v>2205.17</v>
      </c>
      <c r="N11" s="387">
        <f t="shared" si="1"/>
        <v>87.439440000000005</v>
      </c>
      <c r="O11" s="388">
        <f t="shared" si="2"/>
        <v>2292.6094400000002</v>
      </c>
    </row>
    <row r="12" spans="1:15" ht="19.5" customHeight="1">
      <c r="A12" s="379">
        <v>6</v>
      </c>
      <c r="B12" s="380" t="s">
        <v>105</v>
      </c>
      <c r="C12" s="389" t="s">
        <v>209</v>
      </c>
      <c r="D12" s="390" t="s">
        <v>209</v>
      </c>
      <c r="E12" s="381">
        <v>13</v>
      </c>
      <c r="F12" s="382">
        <v>1868.1</v>
      </c>
      <c r="G12" s="383" t="s">
        <v>209</v>
      </c>
      <c r="H12" s="391" t="s">
        <v>209</v>
      </c>
      <c r="I12" s="381">
        <v>426</v>
      </c>
      <c r="J12" s="384">
        <v>21552.5</v>
      </c>
      <c r="K12" s="385" t="s">
        <v>209</v>
      </c>
      <c r="L12" s="381">
        <v>16</v>
      </c>
      <c r="M12" s="386">
        <f t="shared" si="0"/>
        <v>3207.52</v>
      </c>
      <c r="N12" s="387">
        <f t="shared" si="1"/>
        <v>127.18464</v>
      </c>
      <c r="O12" s="388">
        <f t="shared" si="2"/>
        <v>3334.7046399999999</v>
      </c>
    </row>
    <row r="13" spans="1:15" ht="19.5" customHeight="1">
      <c r="A13" s="379">
        <v>7</v>
      </c>
      <c r="B13" s="380" t="s">
        <v>106</v>
      </c>
      <c r="C13" s="389" t="s">
        <v>209</v>
      </c>
      <c r="D13" s="390" t="s">
        <v>209</v>
      </c>
      <c r="E13" s="381">
        <v>13</v>
      </c>
      <c r="F13" s="382">
        <v>1868.1</v>
      </c>
      <c r="G13" s="383" t="s">
        <v>209</v>
      </c>
      <c r="H13" s="391" t="s">
        <v>209</v>
      </c>
      <c r="I13" s="381">
        <v>427</v>
      </c>
      <c r="J13" s="384">
        <v>21796</v>
      </c>
      <c r="K13" s="385" t="s">
        <v>209</v>
      </c>
      <c r="L13" s="381">
        <v>15</v>
      </c>
      <c r="M13" s="386">
        <f t="shared" si="0"/>
        <v>3007.05</v>
      </c>
      <c r="N13" s="387">
        <f t="shared" si="1"/>
        <v>119.23560000000001</v>
      </c>
      <c r="O13" s="388">
        <f t="shared" si="2"/>
        <v>3126.2856000000002</v>
      </c>
    </row>
    <row r="14" spans="1:15" ht="19.5" customHeight="1">
      <c r="A14" s="379">
        <v>8</v>
      </c>
      <c r="B14" s="392" t="s">
        <v>107</v>
      </c>
      <c r="C14" s="389" t="s">
        <v>209</v>
      </c>
      <c r="D14" s="390" t="s">
        <v>209</v>
      </c>
      <c r="E14" s="381">
        <v>9</v>
      </c>
      <c r="F14" s="382">
        <v>1293.3</v>
      </c>
      <c r="G14" s="383" t="s">
        <v>209</v>
      </c>
      <c r="H14" s="391" t="s">
        <v>209</v>
      </c>
      <c r="I14" s="381">
        <v>340</v>
      </c>
      <c r="J14" s="384">
        <v>17013.2</v>
      </c>
      <c r="K14" s="385" t="s">
        <v>209</v>
      </c>
      <c r="L14" s="381">
        <v>12</v>
      </c>
      <c r="M14" s="386">
        <f t="shared" si="0"/>
        <v>2405.64</v>
      </c>
      <c r="N14" s="387">
        <f t="shared" si="1"/>
        <v>95.388480000000001</v>
      </c>
      <c r="O14" s="388">
        <f t="shared" si="2"/>
        <v>2501.0284799999999</v>
      </c>
    </row>
    <row r="15" spans="1:15" ht="19.5" customHeight="1">
      <c r="A15" s="379">
        <v>9</v>
      </c>
      <c r="B15" s="392" t="s">
        <v>108</v>
      </c>
      <c r="C15" s="389" t="s">
        <v>209</v>
      </c>
      <c r="D15" s="390" t="s">
        <v>209</v>
      </c>
      <c r="E15" s="381">
        <v>9</v>
      </c>
      <c r="F15" s="382">
        <v>1293.3</v>
      </c>
      <c r="G15" s="383" t="s">
        <v>209</v>
      </c>
      <c r="H15" s="391" t="s">
        <v>209</v>
      </c>
      <c r="I15" s="381">
        <v>336</v>
      </c>
      <c r="J15" s="384">
        <v>16919.3</v>
      </c>
      <c r="K15" s="385" t="s">
        <v>209</v>
      </c>
      <c r="L15" s="381">
        <v>10</v>
      </c>
      <c r="M15" s="386">
        <f t="shared" si="0"/>
        <v>2004.7</v>
      </c>
      <c r="N15" s="387">
        <f t="shared" si="1"/>
        <v>79.490399999999994</v>
      </c>
      <c r="O15" s="388">
        <f t="shared" si="2"/>
        <v>2084.1904</v>
      </c>
    </row>
    <row r="16" spans="1:15" ht="19.5" customHeight="1">
      <c r="A16" s="379">
        <v>10</v>
      </c>
      <c r="B16" s="392" t="s">
        <v>109</v>
      </c>
      <c r="C16" s="389" t="s">
        <v>209</v>
      </c>
      <c r="D16" s="390" t="s">
        <v>209</v>
      </c>
      <c r="E16" s="381">
        <v>15</v>
      </c>
      <c r="F16" s="382">
        <v>2155.5</v>
      </c>
      <c r="G16" s="393" t="s">
        <v>209</v>
      </c>
      <c r="H16" s="391" t="s">
        <v>209</v>
      </c>
      <c r="I16" s="381">
        <v>509</v>
      </c>
      <c r="J16" s="384">
        <v>25651.3</v>
      </c>
      <c r="K16" s="385" t="s">
        <v>209</v>
      </c>
      <c r="L16" s="381">
        <v>15</v>
      </c>
      <c r="M16" s="386">
        <f t="shared" si="0"/>
        <v>3007.05</v>
      </c>
      <c r="N16" s="387">
        <f t="shared" si="1"/>
        <v>119.23560000000001</v>
      </c>
      <c r="O16" s="388">
        <f t="shared" si="2"/>
        <v>3126.2856000000002</v>
      </c>
    </row>
    <row r="17" spans="1:15" ht="19.5" customHeight="1">
      <c r="A17" s="379">
        <v>11</v>
      </c>
      <c r="B17" s="392" t="s">
        <v>110</v>
      </c>
      <c r="C17" s="394">
        <v>845</v>
      </c>
      <c r="D17" s="395">
        <v>121426.5</v>
      </c>
      <c r="E17" s="396">
        <f>+MAX(C17,E9)</f>
        <v>845</v>
      </c>
      <c r="F17" s="397">
        <f>+E17*143.7</f>
        <v>121426.49999999999</v>
      </c>
      <c r="G17" s="398">
        <v>670</v>
      </c>
      <c r="H17" s="399">
        <v>34591.599999999999</v>
      </c>
      <c r="I17" s="396">
        <f>+MAX(G17,I7)</f>
        <v>670</v>
      </c>
      <c r="J17" s="400">
        <f>+I17*53.48</f>
        <v>35831.599999999999</v>
      </c>
      <c r="K17" s="401">
        <v>16</v>
      </c>
      <c r="L17" s="396">
        <f>+MAX(K17,L8)</f>
        <v>16</v>
      </c>
      <c r="M17" s="386">
        <f t="shared" si="0"/>
        <v>3207.52</v>
      </c>
      <c r="N17" s="387">
        <f t="shared" si="1"/>
        <v>127.18464</v>
      </c>
      <c r="O17" s="388">
        <f t="shared" si="2"/>
        <v>3334.7046399999999</v>
      </c>
    </row>
    <row r="18" spans="1:15" ht="19.5" customHeight="1">
      <c r="A18" s="379">
        <v>12</v>
      </c>
      <c r="B18" s="392" t="s">
        <v>111</v>
      </c>
      <c r="C18" s="394">
        <v>934</v>
      </c>
      <c r="D18" s="395">
        <v>134215.79999999999</v>
      </c>
      <c r="E18" s="396">
        <f>+MAX(C18,E7)</f>
        <v>1300</v>
      </c>
      <c r="F18" s="397">
        <f>+E18*143.7</f>
        <v>186809.99999999997</v>
      </c>
      <c r="G18" s="398">
        <v>866</v>
      </c>
      <c r="H18" s="399">
        <v>44683.7</v>
      </c>
      <c r="I18" s="396">
        <f>+MAX(G18,I7)</f>
        <v>866</v>
      </c>
      <c r="J18" s="400">
        <f>+I18*53.48</f>
        <v>46313.68</v>
      </c>
      <c r="K18" s="401">
        <v>13</v>
      </c>
      <c r="L18" s="396">
        <f>+MAX(K18,L7)</f>
        <v>13</v>
      </c>
      <c r="M18" s="386">
        <f t="shared" si="0"/>
        <v>2606.11</v>
      </c>
      <c r="N18" s="387">
        <f t="shared" si="1"/>
        <v>103.33752</v>
      </c>
      <c r="O18" s="388">
        <f t="shared" si="2"/>
        <v>2709.4475200000002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1779</v>
      </c>
      <c r="D19" s="405">
        <f t="shared" si="3"/>
        <v>255642.3</v>
      </c>
      <c r="E19" s="406">
        <f t="shared" si="3"/>
        <v>5945</v>
      </c>
      <c r="F19" s="407">
        <f>SUM(F7:F18)</f>
        <v>854296.50000000012</v>
      </c>
      <c r="G19" s="408">
        <f>SUM(G7:G18)</f>
        <v>1536</v>
      </c>
      <c r="H19" s="405">
        <f>SUM(H7:H18)</f>
        <v>79275.299999999988</v>
      </c>
      <c r="I19" s="406">
        <f>SUM(I7:I18)</f>
        <v>6269</v>
      </c>
      <c r="J19" s="409">
        <f>SUM(J7:J18)</f>
        <v>323016.17999999993</v>
      </c>
      <c r="K19" s="404">
        <f t="shared" si="3"/>
        <v>29</v>
      </c>
      <c r="L19" s="406">
        <f>SUM(L7:L18)</f>
        <v>184</v>
      </c>
      <c r="M19" s="409">
        <f>SUM(M7:M18)</f>
        <v>36886.479999999996</v>
      </c>
      <c r="N19" s="410">
        <f>SUM(N7:N18)</f>
        <v>1462.6233599999998</v>
      </c>
      <c r="O19" s="409">
        <f>SUM(O7:O18)</f>
        <v>38349.103360000001</v>
      </c>
    </row>
    <row r="20" spans="1:15" ht="21.75" customHeight="1">
      <c r="B20" s="411"/>
      <c r="C20" s="412"/>
      <c r="D20" s="413"/>
      <c r="E20" s="412"/>
      <c r="F20" s="413">
        <f>ROUND(F19/1000,1)</f>
        <v>854.3</v>
      </c>
      <c r="G20" s="412"/>
      <c r="H20" s="413"/>
      <c r="I20" s="412"/>
      <c r="J20" s="413">
        <f>ROUND(J19/1000,1)</f>
        <v>323</v>
      </c>
      <c r="K20" s="412"/>
      <c r="L20" s="412"/>
      <c r="M20" s="413">
        <f>ROUND(M19/1000,1)</f>
        <v>36.9</v>
      </c>
      <c r="N20" s="413">
        <f t="shared" ref="N20:O20" si="4">ROUND(N19/1000,1)</f>
        <v>1.5</v>
      </c>
      <c r="O20" s="413">
        <f t="shared" si="4"/>
        <v>38.299999999999997</v>
      </c>
    </row>
    <row r="21" spans="1:15" ht="33.75" customHeight="1" thickBot="1">
      <c r="B21" s="556" t="s">
        <v>236</v>
      </c>
      <c r="C21" s="556"/>
      <c r="D21" s="556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209</v>
      </c>
      <c r="E22" s="418" t="s">
        <v>209</v>
      </c>
      <c r="F22" s="419" t="s">
        <v>209</v>
      </c>
      <c r="G22" s="418" t="s">
        <v>130</v>
      </c>
      <c r="H22" s="418" t="s">
        <v>209</v>
      </c>
      <c r="I22" s="418" t="s">
        <v>209</v>
      </c>
      <c r="J22" s="420" t="s">
        <v>209</v>
      </c>
      <c r="K22" s="418" t="s">
        <v>130</v>
      </c>
      <c r="L22" s="418" t="s">
        <v>209</v>
      </c>
      <c r="M22" s="421" t="s">
        <v>209</v>
      </c>
      <c r="N22" s="416" t="s">
        <v>209</v>
      </c>
      <c r="O22" s="420" t="s">
        <v>209</v>
      </c>
    </row>
    <row r="23" spans="1:15" ht="23.25" customHeight="1">
      <c r="A23" s="422">
        <v>1</v>
      </c>
      <c r="B23" s="423"/>
      <c r="C23" s="395"/>
      <c r="D23" s="388" t="s">
        <v>209</v>
      </c>
      <c r="E23" s="388" t="s">
        <v>209</v>
      </c>
      <c r="F23" s="382"/>
      <c r="G23" s="424"/>
      <c r="H23" s="388" t="s">
        <v>209</v>
      </c>
      <c r="I23" s="388" t="s">
        <v>209</v>
      </c>
      <c r="J23" s="425"/>
      <c r="K23" s="424"/>
      <c r="L23" s="388" t="s">
        <v>209</v>
      </c>
      <c r="M23" s="426"/>
      <c r="N23" s="422" t="s">
        <v>209</v>
      </c>
      <c r="O23" s="427" t="s">
        <v>209</v>
      </c>
    </row>
    <row r="24" spans="1:15" ht="23.25" customHeight="1">
      <c r="A24" s="422">
        <v>2</v>
      </c>
      <c r="B24" s="423"/>
      <c r="C24" s="395"/>
      <c r="D24" s="388" t="s">
        <v>209</v>
      </c>
      <c r="E24" s="388" t="s">
        <v>209</v>
      </c>
      <c r="F24" s="382"/>
      <c r="G24" s="424"/>
      <c r="H24" s="388" t="s">
        <v>209</v>
      </c>
      <c r="I24" s="388" t="s">
        <v>209</v>
      </c>
      <c r="J24" s="425"/>
      <c r="K24" s="424"/>
      <c r="L24" s="388" t="s">
        <v>209</v>
      </c>
      <c r="M24" s="426"/>
      <c r="N24" s="422" t="s">
        <v>209</v>
      </c>
      <c r="O24" s="427" t="s">
        <v>209</v>
      </c>
    </row>
    <row r="25" spans="1:15" s="378" customFormat="1" ht="23.25" customHeight="1">
      <c r="A25" s="379">
        <v>3</v>
      </c>
      <c r="B25" s="428"/>
      <c r="C25" s="429"/>
      <c r="D25" s="430" t="s">
        <v>209</v>
      </c>
      <c r="E25" s="430" t="s">
        <v>209</v>
      </c>
      <c r="F25" s="431"/>
      <c r="G25" s="432"/>
      <c r="H25" s="430" t="s">
        <v>209</v>
      </c>
      <c r="I25" s="430" t="s">
        <v>209</v>
      </c>
      <c r="J25" s="431"/>
      <c r="K25" s="432"/>
      <c r="L25" s="430" t="s">
        <v>209</v>
      </c>
      <c r="M25" s="433"/>
      <c r="N25" s="434" t="s">
        <v>209</v>
      </c>
      <c r="O25" s="435" t="s">
        <v>209</v>
      </c>
    </row>
    <row r="26" spans="1:15" s="370" customFormat="1" ht="24" customHeight="1">
      <c r="A26" s="436"/>
      <c r="B26" s="437" t="s">
        <v>71</v>
      </c>
      <c r="C26" s="438" t="s">
        <v>209</v>
      </c>
      <c r="D26" s="438" t="s">
        <v>209</v>
      </c>
      <c r="E26" s="438" t="s">
        <v>209</v>
      </c>
      <c r="F26" s="439">
        <f>SUM(F23:F25)</f>
        <v>0</v>
      </c>
      <c r="G26" s="440" t="s">
        <v>209</v>
      </c>
      <c r="H26" s="438" t="s">
        <v>209</v>
      </c>
      <c r="I26" s="438" t="s">
        <v>209</v>
      </c>
      <c r="J26" s="439">
        <f>SUM(J23:J25)</f>
        <v>0</v>
      </c>
      <c r="K26" s="440" t="s">
        <v>209</v>
      </c>
      <c r="L26" s="438" t="s">
        <v>209</v>
      </c>
      <c r="M26" s="441">
        <f>SUM(M23:M25)</f>
        <v>0</v>
      </c>
      <c r="N26" s="436" t="s">
        <v>209</v>
      </c>
      <c r="O26" s="442" t="s">
        <v>209</v>
      </c>
    </row>
    <row r="27" spans="1:15" s="370" customFormat="1" ht="27" customHeight="1" thickBot="1">
      <c r="A27" s="443"/>
      <c r="B27" s="444" t="s">
        <v>237</v>
      </c>
      <c r="C27" s="405"/>
      <c r="D27" s="405" t="s">
        <v>209</v>
      </c>
      <c r="E27" s="405" t="s">
        <v>209</v>
      </c>
      <c r="F27" s="407">
        <f>+F20-F26</f>
        <v>854.3</v>
      </c>
      <c r="G27" s="445" t="s">
        <v>209</v>
      </c>
      <c r="H27" s="405" t="s">
        <v>209</v>
      </c>
      <c r="I27" s="405" t="s">
        <v>209</v>
      </c>
      <c r="J27" s="407">
        <f>J20-J26</f>
        <v>323</v>
      </c>
      <c r="K27" s="445" t="s">
        <v>209</v>
      </c>
      <c r="L27" s="405" t="s">
        <v>209</v>
      </c>
      <c r="M27" s="409">
        <f>M20-M26</f>
        <v>36.9</v>
      </c>
      <c r="N27" s="443" t="s">
        <v>209</v>
      </c>
      <c r="O27" s="407">
        <f>+O20-M26</f>
        <v>38.299999999999997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6" t="s">
        <v>2</v>
      </c>
      <c r="D30" s="546"/>
      <c r="E30" s="450"/>
      <c r="F30" s="450"/>
      <c r="G30" s="557"/>
      <c r="H30" s="557"/>
      <c r="I30" s="451"/>
      <c r="J30" s="558">
        <f>+'Ekamut-caxs'!C79</f>
        <v>0</v>
      </c>
      <c r="K30" s="558"/>
      <c r="M30" s="415"/>
    </row>
    <row r="31" spans="1:15" s="370" customFormat="1">
      <c r="C31" s="452"/>
      <c r="D31" s="452"/>
      <c r="E31" s="453"/>
      <c r="F31" s="453"/>
      <c r="G31" s="559" t="s">
        <v>95</v>
      </c>
      <c r="H31" s="559"/>
      <c r="I31" s="454"/>
      <c r="J31" s="559" t="s">
        <v>112</v>
      </c>
      <c r="K31" s="559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8"/>
      <c r="H32" s="558"/>
      <c r="I32" s="456"/>
      <c r="J32" s="558">
        <f>+'Ekamut-caxs'!C81</f>
        <v>0</v>
      </c>
      <c r="K32" s="558"/>
    </row>
    <row r="33" spans="3:13" s="370" customFormat="1">
      <c r="C33" s="414"/>
      <c r="D33" s="414"/>
      <c r="G33" s="559" t="s">
        <v>95</v>
      </c>
      <c r="H33" s="559"/>
      <c r="I33" s="454"/>
      <c r="J33" s="559" t="s">
        <v>112</v>
      </c>
      <c r="K33" s="559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238</v>
      </c>
      <c r="I35" s="459" t="s">
        <v>115</v>
      </c>
      <c r="J35" s="460" t="s">
        <v>221</v>
      </c>
      <c r="K35" s="460"/>
      <c r="L35" s="460" t="s">
        <v>222</v>
      </c>
      <c r="M35" s="460" t="s">
        <v>223</v>
      </c>
    </row>
    <row r="36" spans="3:13" ht="16.5" customHeight="1">
      <c r="C36" s="458" t="s">
        <v>116</v>
      </c>
      <c r="D36" s="458"/>
      <c r="E36" s="458" t="s">
        <v>114</v>
      </c>
      <c r="F36" s="458" t="s">
        <v>239</v>
      </c>
      <c r="I36" s="555" t="s">
        <v>240</v>
      </c>
      <c r="J36" s="555"/>
      <c r="K36" s="460"/>
      <c r="L36" s="555" t="s">
        <v>241</v>
      </c>
      <c r="M36" s="555"/>
    </row>
    <row r="37" spans="3:13">
      <c r="C37" s="458"/>
      <c r="D37" s="458"/>
      <c r="E37" s="555" t="s">
        <v>242</v>
      </c>
      <c r="F37" s="555"/>
      <c r="I37" s="555"/>
      <c r="J37" s="555"/>
      <c r="K37" s="460"/>
      <c r="L37" s="555"/>
      <c r="M37" s="555"/>
    </row>
    <row r="38" spans="3:13">
      <c r="C38" s="458"/>
      <c r="D38" s="458"/>
      <c r="E38" s="555"/>
      <c r="F38" s="555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topLeftCell="A4" workbookViewId="0">
      <selection activeCell="D7" sqref="D7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8" customFormat="1" ht="24" customHeight="1">
      <c r="A1" s="522" t="s">
        <v>69</v>
      </c>
      <c r="B1" s="522"/>
      <c r="C1" s="522"/>
      <c r="D1" s="522"/>
    </row>
    <row r="2" spans="1:6" ht="23.25" customHeight="1">
      <c r="A2" s="525" t="str">
        <f>+'Ekamut-caxs'!A14:D14</f>
        <v xml:space="preserve">«ԶԵՅԹՈՒՆ ՄՇԱԿՈՒՅԹԱՅԻՆ ԿԵՆՏՐՈՆ» ՀՈԱԿ-ի </v>
      </c>
      <c r="B2" s="525"/>
      <c r="C2" s="525"/>
      <c r="D2" s="525"/>
    </row>
    <row r="3" spans="1:6" ht="28.5" customHeight="1">
      <c r="A3" s="525" t="s">
        <v>254</v>
      </c>
      <c r="B3" s="525"/>
      <c r="C3" s="525"/>
      <c r="D3" s="525"/>
    </row>
    <row r="5" spans="1:6">
      <c r="D5" s="184" t="s">
        <v>128</v>
      </c>
    </row>
    <row r="6" spans="1:6" ht="124.5" customHeight="1">
      <c r="A6" s="284" t="s">
        <v>3</v>
      </c>
      <c r="B6" s="284" t="s">
        <v>98</v>
      </c>
      <c r="C6" s="284" t="s">
        <v>260</v>
      </c>
      <c r="D6" s="284" t="s">
        <v>261</v>
      </c>
    </row>
    <row r="7" spans="1:6">
      <c r="A7" s="284">
        <v>1</v>
      </c>
      <c r="B7" s="284">
        <v>2</v>
      </c>
      <c r="C7" s="284">
        <v>3</v>
      </c>
      <c r="D7" s="284">
        <v>4</v>
      </c>
    </row>
    <row r="8" spans="1:6" ht="24.75" customHeight="1">
      <c r="A8" s="235">
        <v>1</v>
      </c>
      <c r="B8" s="30" t="s">
        <v>255</v>
      </c>
      <c r="C8" s="231">
        <v>16601.8</v>
      </c>
      <c r="D8" s="231">
        <v>7185.2</v>
      </c>
      <c r="E8" s="1">
        <v>15293.4</v>
      </c>
      <c r="F8" s="1">
        <v>7185.2</v>
      </c>
    </row>
    <row r="9" spans="1:6" s="290" customFormat="1" ht="25.5" customHeight="1">
      <c r="A9" s="287">
        <v>2</v>
      </c>
      <c r="B9" s="288" t="s">
        <v>193</v>
      </c>
      <c r="C9" s="484">
        <v>4215.75</v>
      </c>
      <c r="D9" s="484">
        <v>750</v>
      </c>
      <c r="E9" s="289">
        <v>2330</v>
      </c>
      <c r="F9" s="290">
        <v>750</v>
      </c>
    </row>
    <row r="10" spans="1:6" s="290" customFormat="1" ht="25.5" customHeight="1">
      <c r="A10" s="287">
        <v>3</v>
      </c>
      <c r="B10" s="288" t="s">
        <v>189</v>
      </c>
      <c r="C10" s="484">
        <f>4215.75</f>
        <v>4215.75</v>
      </c>
      <c r="D10" s="484">
        <v>750</v>
      </c>
      <c r="E10" s="289">
        <v>2530</v>
      </c>
      <c r="F10" s="290">
        <v>750</v>
      </c>
    </row>
    <row r="11" spans="1:6" s="168" customFormat="1" ht="31.5" customHeight="1">
      <c r="A11" s="213"/>
      <c r="B11" s="285" t="s">
        <v>190</v>
      </c>
      <c r="C11" s="286">
        <f>ROUND(SUM(C8:C10),1)</f>
        <v>25033.3</v>
      </c>
      <c r="D11" s="286">
        <f>ROUND(SUM(D8:D10),1)</f>
        <v>8685.2000000000007</v>
      </c>
      <c r="E11" s="168">
        <v>20153.400000000001</v>
      </c>
      <c r="F11" s="168">
        <v>8685.2000000000007</v>
      </c>
    </row>
    <row r="13" spans="1:6" ht="19.5" customHeight="1"/>
    <row r="14" spans="1:6" ht="21.75" customHeight="1">
      <c r="B14" s="560"/>
      <c r="C14" s="560"/>
      <c r="D14" s="560"/>
    </row>
    <row r="17" spans="2:4" ht="25.5" customHeight="1">
      <c r="B17" s="291" t="s">
        <v>191</v>
      </c>
      <c r="D17" s="292">
        <f>+'Ekamut-caxs'!C79</f>
        <v>0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>
        <f>+'Ekamut-caxs'!C81</f>
        <v>0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D7" sqref="D7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2" t="s">
        <v>69</v>
      </c>
      <c r="B1" s="562"/>
      <c r="C1" s="562"/>
      <c r="D1" s="562"/>
      <c r="E1" s="562"/>
      <c r="F1" s="562"/>
    </row>
    <row r="2" spans="1:6" ht="29.25" customHeight="1">
      <c r="A2" s="563" t="str">
        <f>+'Ekamut-caxs'!A14:D14</f>
        <v xml:space="preserve">«ԶԵՅԹՈՒՆ ՄՇԱԿՈՒՅԹԱՅԻՆ ԿԵՆՏՐՈՆ» ՀՈԱԿ-ի </v>
      </c>
      <c r="B2" s="563"/>
      <c r="C2" s="563"/>
      <c r="D2" s="563"/>
      <c r="E2" s="563"/>
      <c r="F2" s="563"/>
    </row>
    <row r="3" spans="1:6" ht="24.75" customHeight="1">
      <c r="A3" s="563" t="s">
        <v>256</v>
      </c>
      <c r="B3" s="563"/>
      <c r="C3" s="563"/>
      <c r="D3" s="563"/>
      <c r="E3" s="563"/>
      <c r="F3" s="563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3</v>
      </c>
      <c r="D7" s="302">
        <f>SUM(D8:D10)</f>
        <v>53</v>
      </c>
      <c r="E7" s="305">
        <f>SUM(E8:E10)</f>
        <v>53</v>
      </c>
      <c r="F7" s="304">
        <f>SUM(F8:F10)</f>
        <v>0</v>
      </c>
    </row>
    <row r="8" spans="1:6" ht="25.5" customHeight="1">
      <c r="A8" s="307">
        <v>1.1000000000000001</v>
      </c>
      <c r="B8" s="308" t="s">
        <v>265</v>
      </c>
      <c r="C8" s="309">
        <v>1</v>
      </c>
      <c r="D8" s="307">
        <v>23</v>
      </c>
      <c r="E8" s="310">
        <v>23</v>
      </c>
      <c r="F8" s="311"/>
    </row>
    <row r="9" spans="1:6" ht="25.5" customHeight="1">
      <c r="A9" s="307">
        <v>1.2</v>
      </c>
      <c r="B9" s="485" t="s">
        <v>266</v>
      </c>
      <c r="C9" s="309">
        <v>1</v>
      </c>
      <c r="D9" s="307">
        <v>11</v>
      </c>
      <c r="E9" s="310">
        <v>11</v>
      </c>
      <c r="F9" s="311"/>
    </row>
    <row r="10" spans="1:6" ht="25.5" customHeight="1">
      <c r="A10" s="307">
        <v>1.3</v>
      </c>
      <c r="B10" s="308" t="s">
        <v>267</v>
      </c>
      <c r="C10" s="309">
        <v>1</v>
      </c>
      <c r="D10" s="307">
        <v>19</v>
      </c>
      <c r="E10" s="310">
        <v>19</v>
      </c>
      <c r="F10" s="311"/>
    </row>
    <row r="11" spans="1:6" s="306" customFormat="1" ht="42" customHeight="1">
      <c r="A11" s="302">
        <v>2</v>
      </c>
      <c r="B11" s="303"/>
      <c r="C11" s="304">
        <f>SUM(C12:C14)</f>
        <v>3</v>
      </c>
      <c r="D11" s="302">
        <f>SUM(D12:D14)</f>
        <v>26</v>
      </c>
      <c r="E11" s="305">
        <f>SUM(E12:E14)</f>
        <v>26</v>
      </c>
      <c r="F11" s="304">
        <f>SUM(F12:F14)</f>
        <v>0</v>
      </c>
    </row>
    <row r="12" spans="1:6" ht="21.75" customHeight="1">
      <c r="A12" s="307">
        <v>2.1</v>
      </c>
      <c r="B12" s="308" t="s">
        <v>268</v>
      </c>
      <c r="C12" s="309">
        <v>1</v>
      </c>
      <c r="D12" s="307">
        <v>14</v>
      </c>
      <c r="E12" s="310">
        <v>14</v>
      </c>
      <c r="F12" s="311"/>
    </row>
    <row r="13" spans="1:6" ht="21.75" customHeight="1">
      <c r="A13" s="307">
        <v>2.2000000000000002</v>
      </c>
      <c r="B13" s="308" t="s">
        <v>269</v>
      </c>
      <c r="C13" s="309">
        <v>1</v>
      </c>
      <c r="D13" s="307">
        <v>6</v>
      </c>
      <c r="E13" s="310">
        <v>6</v>
      </c>
      <c r="F13" s="311"/>
    </row>
    <row r="14" spans="1:6" ht="21.75" customHeight="1">
      <c r="A14" s="307">
        <v>2.2999999999999998</v>
      </c>
      <c r="B14" s="308" t="s">
        <v>270</v>
      </c>
      <c r="C14" s="309">
        <v>1</v>
      </c>
      <c r="D14" s="307">
        <v>6</v>
      </c>
      <c r="E14" s="310">
        <v>6</v>
      </c>
      <c r="F14" s="311"/>
    </row>
    <row r="15" spans="1:6" s="306" customFormat="1" ht="37.5" customHeight="1">
      <c r="A15" s="302">
        <v>3</v>
      </c>
      <c r="B15" s="303"/>
      <c r="C15" s="304">
        <f>SUM(C16:C18)</f>
        <v>3</v>
      </c>
      <c r="D15" s="302">
        <f>SUM(D16:D18)</f>
        <v>39</v>
      </c>
      <c r="E15" s="305">
        <f>SUM(E16:E18)</f>
        <v>39</v>
      </c>
      <c r="F15" s="304">
        <f>SUM(F16:F18)</f>
        <v>0</v>
      </c>
    </row>
    <row r="16" spans="1:6" ht="23.25" customHeight="1">
      <c r="A16" s="307">
        <v>3.1</v>
      </c>
      <c r="B16" s="308" t="s">
        <v>271</v>
      </c>
      <c r="C16" s="309">
        <v>1</v>
      </c>
      <c r="D16" s="307">
        <v>19</v>
      </c>
      <c r="E16" s="310">
        <v>19</v>
      </c>
      <c r="F16" s="311"/>
    </row>
    <row r="17" spans="1:6" ht="23.25" customHeight="1">
      <c r="A17" s="307">
        <v>3.2</v>
      </c>
      <c r="B17" s="308" t="s">
        <v>272</v>
      </c>
      <c r="C17" s="309">
        <v>1</v>
      </c>
      <c r="D17" s="307">
        <v>18</v>
      </c>
      <c r="E17" s="310">
        <v>18</v>
      </c>
      <c r="F17" s="311"/>
    </row>
    <row r="18" spans="1:6" ht="23.25" customHeight="1">
      <c r="A18" s="307">
        <v>3.3</v>
      </c>
      <c r="B18" s="308" t="s">
        <v>273</v>
      </c>
      <c r="C18" s="309">
        <v>1</v>
      </c>
      <c r="D18" s="307">
        <v>2</v>
      </c>
      <c r="E18" s="310">
        <v>2</v>
      </c>
      <c r="F18" s="311"/>
    </row>
    <row r="19" spans="1:6" s="306" customFormat="1" ht="37.5" customHeight="1">
      <c r="A19" s="302">
        <v>4</v>
      </c>
      <c r="B19" s="303"/>
      <c r="C19" s="304">
        <f>SUM(C20:C22)</f>
        <v>1</v>
      </c>
      <c r="D19" s="302">
        <f>SUM(D20:D22)</f>
        <v>2</v>
      </c>
      <c r="E19" s="305">
        <f>SUM(E20:E22)</f>
        <v>2</v>
      </c>
      <c r="F19" s="304">
        <f>SUM(F20:F22)</f>
        <v>0</v>
      </c>
    </row>
    <row r="20" spans="1:6" ht="23.25" customHeight="1">
      <c r="A20" s="307">
        <v>4.0999999999999996</v>
      </c>
      <c r="B20" s="308" t="s">
        <v>274</v>
      </c>
      <c r="C20" s="309">
        <v>1</v>
      </c>
      <c r="D20" s="307">
        <v>2</v>
      </c>
      <c r="E20" s="310">
        <v>2</v>
      </c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10</v>
      </c>
      <c r="D23" s="312">
        <f>D7+D11+D15+D19</f>
        <v>120</v>
      </c>
      <c r="E23" s="315">
        <f>E7+E11+E15+E19</f>
        <v>120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4">
        <f>+'Ekamut-caxs'!C79</f>
        <v>0</v>
      </c>
      <c r="E28" s="564"/>
    </row>
    <row r="29" spans="1:6" ht="11.25" customHeight="1">
      <c r="B29" s="316" t="s">
        <v>4</v>
      </c>
      <c r="D29" s="565" t="s">
        <v>5</v>
      </c>
      <c r="E29" s="565"/>
    </row>
    <row r="30" spans="1:6" ht="24" customHeight="1">
      <c r="B30" s="306" t="s">
        <v>6</v>
      </c>
      <c r="D30" s="564">
        <f>+'Ekamut-caxs'!C81</f>
        <v>0</v>
      </c>
      <c r="E30" s="564"/>
    </row>
    <row r="31" spans="1:6" ht="16.5" customHeight="1">
      <c r="B31" s="298" t="s">
        <v>200</v>
      </c>
      <c r="D31" s="561" t="s">
        <v>5</v>
      </c>
      <c r="E31" s="561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https://mul2.yerevan.am/tasks/1212234/oneclick/zeytun mk.xlsx?token=efd8656f3f14a28e1e41437d1137258c</cp:keywords>
  <cp:lastModifiedBy>Lusine Petrosyan</cp:lastModifiedBy>
  <cp:lastPrinted>2023-12-14T08:25:40Z</cp:lastPrinted>
  <dcterms:created xsi:type="dcterms:W3CDTF">1996-10-14T23:33:28Z</dcterms:created>
  <dcterms:modified xsi:type="dcterms:W3CDTF">2023-12-21T06:06:16Z</dcterms:modified>
</cp:coreProperties>
</file>